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mc:AlternateContent xmlns:mc="http://schemas.openxmlformats.org/markup-compatibility/2006">
    <mc:Choice Requires="x15">
      <x15ac:absPath xmlns:x15ac="http://schemas.microsoft.com/office/spreadsheetml/2010/11/ac" url="C:\Users\BarrettM1\OneDrive - State of Michigan DTMB\Desktop\"/>
    </mc:Choice>
  </mc:AlternateContent>
  <xr:revisionPtr revIDLastSave="0" documentId="13_ncr:1_{CF4A27E2-5039-4A6B-B4AB-A9FD372C7289}" xr6:coauthVersionLast="47" xr6:coauthVersionMax="47" xr10:uidLastSave="{00000000-0000-0000-0000-000000000000}"/>
  <bookViews>
    <workbookView xWindow="6165" yWindow="2130" windowWidth="21855" windowHeight="12435" firstSheet="1" activeTab="3"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Contracts'!$A$3:$S$173</definedName>
    <definedName name="_xlnm._FilterDatabase" localSheetId="1" hidden="1">'In Process for Review &amp;Approval'!$A$3:$S$27</definedName>
    <definedName name="_xlnm._FilterDatabase" localSheetId="3" hidden="1">'Items Deferred'!$A$5:$AU$34</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Contracts'!$A$3:$S$175</definedName>
    <definedName name="_xlnm.Print_Area" localSheetId="1">'In Process for Review &amp;Approval'!$A$3:$S$27</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1" i="6" l="1"/>
  <c r="J18" i="6" l="1"/>
  <c r="J4" i="1" l="1"/>
  <c r="J29" i="6" l="1"/>
  <c r="J88" i="6" l="1"/>
  <c r="J55" i="6" l="1"/>
  <c r="J84" i="6" l="1"/>
  <c r="J103" i="6" l="1"/>
  <c r="J31" i="6" l="1"/>
  <c r="J10" i="6" l="1"/>
  <c r="J4" i="6" l="1"/>
  <c r="J99" i="6" l="1"/>
  <c r="J42" i="6" l="1"/>
  <c r="L29" i="6" l="1"/>
  <c r="J5" i="6" l="1"/>
  <c r="J101" i="6" l="1"/>
  <c r="J13" i="6"/>
  <c r="J12" i="6"/>
  <c r="J9" i="6"/>
  <c r="J125" i="6" l="1"/>
  <c r="L125" i="6" s="1"/>
  <c r="J132" i="6" l="1"/>
  <c r="J123" i="6" l="1"/>
  <c r="L123" i="6" s="1"/>
  <c r="J68" i="6" l="1"/>
  <c r="L5" i="6" l="1"/>
  <c r="L26" i="1" l="1"/>
  <c r="N173" i="6" l="1"/>
  <c r="I74" i="6"/>
  <c r="I73" i="6"/>
  <c r="J53" i="6"/>
  <c r="J54" i="6"/>
  <c r="L54" i="6" s="1"/>
  <c r="J171" i="6"/>
  <c r="I170" i="6"/>
  <c r="J157" i="6"/>
  <c r="H149" i="6"/>
  <c r="J139" i="6"/>
  <c r="I138" i="6"/>
  <c r="J137" i="6"/>
  <c r="I135" i="6"/>
  <c r="J134" i="6"/>
  <c r="J131" i="6"/>
  <c r="H130" i="6"/>
  <c r="J129" i="6"/>
  <c r="J128" i="6"/>
  <c r="J127" i="6"/>
  <c r="I125" i="6"/>
  <c r="J122" i="6"/>
  <c r="H120" i="6"/>
  <c r="J118" i="6"/>
  <c r="J117" i="6"/>
  <c r="I116" i="6"/>
  <c r="J116" i="6" s="1"/>
  <c r="J115" i="6"/>
  <c r="L115" i="6" s="1"/>
  <c r="I113" i="6"/>
  <c r="I112" i="6"/>
  <c r="I81" i="6"/>
  <c r="I80" i="6"/>
  <c r="L78" i="6"/>
  <c r="J78" i="6"/>
  <c r="I76" i="6"/>
  <c r="J72" i="6"/>
  <c r="L72" i="6" s="1"/>
  <c r="J64" i="6"/>
  <c r="L64" i="6" s="1"/>
  <c r="J63" i="6"/>
  <c r="I63" i="6"/>
  <c r="L62" i="6"/>
  <c r="I61" i="6"/>
  <c r="J60" i="6"/>
  <c r="L60" i="6" s="1"/>
  <c r="H58" i="6"/>
  <c r="J57" i="6"/>
  <c r="L57" i="6" s="1"/>
  <c r="I40" i="6"/>
  <c r="I5" i="6"/>
  <c r="H4" i="6"/>
  <c r="I4" i="6" l="1"/>
  <c r="J58" i="6"/>
  <c r="L58" i="6" s="1"/>
  <c r="L173" i="6" s="1"/>
  <c r="H173" i="6"/>
  <c r="I173" i="6"/>
  <c r="J173" i="6" l="1"/>
  <c r="J26" i="1" l="1"/>
  <c r="H26" i="1" l="1"/>
  <c r="N26" i="1" l="1"/>
  <c r="N27" i="1" l="1"/>
  <c r="I26" i="1" l="1"/>
</calcChain>
</file>

<file path=xl/sharedStrings.xml><?xml version="1.0" encoding="utf-8"?>
<sst xmlns="http://schemas.openxmlformats.org/spreadsheetml/2006/main" count="2165" uniqueCount="937">
  <si>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</si>
  <si>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</si>
  <si>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</si>
  <si>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</si>
  <si>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</si>
  <si>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</si>
  <si>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</si>
  <si>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</si>
  <si>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</si>
  <si>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</si>
  <si>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</si>
  <si>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</si>
  <si>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</si>
  <si>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</si>
  <si>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</si>
  <si>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</si>
  <si>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</si>
  <si>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</si>
  <si>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</si>
  <si>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</si>
  <si>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</si>
  <si>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</si>
  <si>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</si>
  <si>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</si>
  <si>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Quarantine is a rough estimate should the state need to assist with quarantine of high risk asymptomatic clients in a hoteling situation with food and services for 14 days. State rates were used in calculations. 12 months</t>
  </si>
  <si>
    <t>State Emergency Relief: Energy Shut-off prevention and waiver of co-payments and other requirements</t>
  </si>
  <si>
    <t>Disaster SNAP</t>
  </si>
  <si>
    <t>WIC Expansion</t>
  </si>
  <si>
    <t>Medicaid- Copayment Waiver</t>
  </si>
  <si>
    <t>Provide Resources for Augmented Behavioral Health Services</t>
  </si>
  <si>
    <t xml:space="preserve">2 Shelf Stable Meals/Day @ $5.00 per meal x 51,000 congregate Clients statewide x 30 days = $15,300,000 less expected additional federal congregate emergency funds of $2,533,623 Title III funding. </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</si>
  <si>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</si>
  <si>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</si>
  <si>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</si>
  <si>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</si>
  <si>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</si>
  <si>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</si>
  <si>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</si>
  <si>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</si>
  <si>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</si>
  <si>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</si>
  <si>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</si>
  <si>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</si>
  <si>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</si>
  <si>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</si>
  <si>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</si>
  <si>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</si>
  <si>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</si>
  <si>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</si>
  <si>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</si>
  <si>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</si>
  <si>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</si>
  <si>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</si>
  <si>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</si>
  <si>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</si>
  <si>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</si>
  <si>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</si>
  <si>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</si>
  <si>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</si>
  <si>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</si>
  <si>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</si>
  <si>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local COVID public health response - Covered by new federal funds</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</si>
  <si>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</si>
  <si>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</si>
  <si>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</si>
  <si>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</si>
  <si>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</si>
  <si>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</si>
  <si>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</si>
  <si>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</si>
  <si>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</si>
  <si>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</si>
  <si>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</si>
  <si>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</si>
  <si>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</si>
  <si>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</si>
  <si>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</si>
  <si>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</si>
  <si>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</si>
  <si>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</si>
  <si>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</si>
  <si>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</si>
  <si>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</si>
  <si>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</si>
  <si>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</si>
  <si>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</si>
  <si>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</si>
  <si>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</si>
  <si>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</si>
  <si>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</si>
  <si>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</si>
  <si>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</si>
  <si>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</si>
  <si>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</si>
  <si>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</si>
  <si>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</si>
  <si>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</si>
  <si>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</si>
  <si>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</si>
  <si>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</si>
  <si>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</si>
  <si>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</si>
  <si>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</si>
  <si>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</si>
  <si>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</si>
  <si>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</si>
  <si>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</si>
  <si>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</si>
  <si>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</si>
  <si>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</si>
  <si>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</si>
  <si>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</si>
  <si>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</si>
  <si>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</si>
  <si>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</si>
  <si>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Child Support</t>
  </si>
  <si>
    <t>AASA</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</si>
  <si>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</si>
  <si>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</si>
  <si>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</si>
  <si>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</si>
  <si>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</si>
  <si>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</si>
  <si>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</si>
  <si>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</si>
  <si>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</si>
  <si>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</si>
  <si>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</si>
  <si>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</si>
  <si>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</si>
  <si>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</si>
  <si>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</si>
  <si>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</si>
  <si>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</si>
  <si>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</si>
  <si>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Local Health Departments - Staffing, Travel, Outreach, Supplies - Emerging Public Health Threats</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</si>
  <si>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</si>
  <si>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</si>
  <si>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</si>
  <si>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</si>
  <si>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</si>
  <si>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</si>
  <si>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</si>
  <si>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</si>
  <si>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MDHHS Rec - $50 million Health Care Capacity Funding</t>
  </si>
  <si>
    <t>1135 waiver - MI has already requested to waive quantity limits for DME, medical supplies, and pharmacy</t>
  </si>
  <si>
    <t>TANF regulations provide flexibility to do these things, but no additional money.</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</si>
  <si>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</si>
  <si>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</si>
  <si>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</si>
  <si>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</si>
  <si>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</si>
  <si>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</si>
  <si>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</si>
  <si>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</si>
  <si>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</si>
  <si>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</si>
  <si>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</si>
  <si>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</si>
  <si>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</si>
  <si>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</si>
  <si>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</si>
  <si>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</si>
  <si>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</si>
  <si>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</si>
  <si>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</si>
  <si>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</si>
  <si>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</si>
  <si>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</si>
  <si>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</si>
  <si>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Jarvis Property Restoration</t>
  </si>
  <si>
    <t>LHDs</t>
  </si>
  <si>
    <t>MPCA</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</si>
  <si>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</si>
  <si>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</si>
  <si>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</si>
  <si>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</si>
  <si>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</si>
  <si>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</si>
  <si>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</si>
  <si>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</si>
  <si>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</si>
  <si>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</si>
  <si>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</si>
  <si>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</si>
  <si>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</si>
  <si>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</si>
  <si>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</si>
  <si>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</si>
  <si>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</si>
  <si>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</si>
  <si>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</si>
  <si>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</si>
  <si>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</si>
  <si>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</si>
  <si>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</si>
  <si>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</si>
  <si>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</si>
  <si>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</si>
  <si>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</si>
  <si>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</si>
  <si>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</si>
  <si>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</si>
  <si>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</si>
  <si>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</si>
  <si>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</si>
  <si>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</si>
  <si>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</si>
  <si>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</si>
  <si>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</si>
  <si>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</si>
  <si>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</si>
  <si>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</si>
  <si>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The possibility of FEMA only providing partial if any reimbursement was discussed and MDHHS understood the financial burden would lie with the agency.</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</si>
  <si>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</si>
  <si>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</si>
  <si>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</si>
  <si>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</si>
  <si>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</si>
  <si>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</si>
  <si>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</si>
  <si>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</si>
  <si>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</si>
  <si>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</si>
  <si>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</si>
  <si>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</si>
  <si>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</si>
  <si>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</si>
  <si>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</si>
  <si>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</si>
  <si>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</si>
  <si>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</si>
  <si>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</si>
  <si>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</si>
  <si>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</si>
  <si>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</si>
  <si>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</si>
  <si>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</si>
  <si>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</si>
  <si>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</si>
  <si>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</si>
  <si>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</si>
  <si>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</si>
  <si>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</si>
  <si>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</si>
  <si>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</si>
  <si>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</si>
  <si>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</si>
  <si>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</si>
  <si>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</si>
  <si>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</si>
  <si>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</si>
  <si>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</si>
  <si>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</si>
  <si>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</si>
  <si>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State Employee Premium Pay</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</si>
  <si>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</si>
  <si>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</si>
  <si>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</si>
  <si>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</si>
  <si>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</si>
  <si>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</si>
  <si>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</si>
  <si>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AASA
CSA
SHA</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</si>
  <si>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</si>
  <si>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</si>
  <si>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</si>
  <si>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</si>
  <si>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</si>
  <si>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</si>
  <si>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</si>
  <si>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</si>
  <si>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</si>
  <si>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</si>
  <si>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</si>
  <si>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</si>
  <si>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</si>
  <si>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FEMA</t>
  </si>
  <si>
    <t>CDC</t>
  </si>
  <si>
    <t>Provider Payment</t>
  </si>
  <si>
    <t>SBO CATEGORY</t>
  </si>
  <si>
    <t>Unfunded</t>
  </si>
  <si>
    <t>Federal</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</si>
  <si>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</si>
  <si>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</si>
  <si>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</si>
  <si>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</si>
  <si>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</si>
  <si>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</si>
  <si>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</si>
  <si>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</si>
  <si>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</si>
  <si>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</si>
  <si>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</si>
  <si>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</si>
  <si>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</si>
  <si>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</si>
  <si>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</si>
  <si>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</si>
  <si>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</si>
  <si>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</si>
  <si>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</si>
  <si>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</si>
  <si>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</si>
  <si>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</si>
  <si>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</si>
  <si>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</si>
  <si>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</si>
  <si>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</si>
  <si>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</si>
  <si>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</si>
  <si>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</si>
  <si>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</si>
  <si>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</si>
  <si>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</si>
  <si>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</si>
  <si>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</si>
  <si>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</si>
  <si>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</si>
  <si>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</si>
  <si>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</si>
  <si>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</si>
  <si>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</si>
  <si>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</si>
  <si>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</si>
  <si>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</si>
  <si>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</si>
  <si>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</si>
  <si>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</si>
  <si>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</si>
  <si>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</si>
  <si>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</si>
  <si>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</si>
  <si>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</si>
  <si>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</si>
  <si>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</si>
  <si>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</si>
  <si>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</si>
  <si>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</si>
  <si>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</si>
  <si>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</si>
  <si>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</si>
  <si>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</si>
  <si>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</si>
  <si>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</si>
  <si>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</si>
  <si>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</si>
  <si>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</si>
  <si>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</si>
  <si>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</si>
  <si>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</si>
  <si>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</si>
  <si>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</si>
  <si>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 xml:space="preserve">Possible FEMA but requires pre-approval of non-congregate sheltering.  Detroit has received approval. Pre-approval has been received. </t>
  </si>
  <si>
    <t xml:space="preserve">Purchase order completed. 
Purchase coordinated and approved by the SEOC. </t>
  </si>
  <si>
    <t>BioReference</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</si>
  <si>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</si>
  <si>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</si>
  <si>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</si>
  <si>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</si>
  <si>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</si>
  <si>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</si>
  <si>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</si>
  <si>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</si>
  <si>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</si>
  <si>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</si>
  <si>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</si>
  <si>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</si>
  <si>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</si>
  <si>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</si>
  <si>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</si>
  <si>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</si>
  <si>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Information Technology System Changes/Upgrades to Support COVID Related Policy Changes</t>
  </si>
  <si>
    <t>Accenture
Conduent 
CAI
Deloitte 
Dewpoint
DXC
Bridges, HUB and ISD</t>
  </si>
  <si>
    <t>Accenture
DXC</t>
  </si>
  <si>
    <t xml:space="preserve">Completed
Coordinated and units being ordered through the SEOC. 
Received MSP approval for FEMA authorization. </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</si>
  <si>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</si>
  <si>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</si>
  <si>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</si>
  <si>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</si>
  <si>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</si>
  <si>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</si>
  <si>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</si>
  <si>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</si>
  <si>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</si>
  <si>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</si>
  <si>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Various vendors for supplies and equipment
MPHI</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</si>
  <si>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</si>
  <si>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</si>
  <si>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</si>
  <si>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</si>
  <si>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</si>
  <si>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</si>
  <si>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</si>
  <si>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</si>
  <si>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</si>
  <si>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</si>
  <si>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</si>
  <si>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</si>
  <si>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</si>
  <si>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</si>
  <si>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</si>
  <si>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</si>
  <si>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</si>
  <si>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City of Detroit</t>
  </si>
  <si>
    <t>Community Services</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</si>
  <si>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</si>
  <si>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</si>
  <si>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</si>
  <si>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</si>
  <si>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</si>
  <si>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</si>
  <si>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</si>
  <si>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</si>
  <si>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</si>
  <si>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</si>
  <si>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</si>
  <si>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</si>
  <si>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Epidemiology and Laboratory Capacity for Infectious Diseases</t>
  </si>
  <si>
    <t xml:space="preserve">Budget for use of funds being determined. </t>
  </si>
  <si>
    <t>ELC $1.7 million Grant Award 5.28.2020</t>
  </si>
  <si>
    <t>Civilla COVID-19 Proposal</t>
  </si>
  <si>
    <t>This project will develop a deeper understanding of the user needs and current barriers related to COVID-19 testing in Michigan – with a particular focus on how to improve access for under-served populations.</t>
  </si>
  <si>
    <t>Civilla</t>
  </si>
  <si>
    <t>Medefis Contract</t>
  </si>
  <si>
    <t>WSU Drive-To Testing Budget</t>
  </si>
  <si>
    <t>Contact Tracing Estimates</t>
  </si>
  <si>
    <t>Rock Connections Contract</t>
  </si>
  <si>
    <t>City of Detroit Testing and Tracing Request</t>
  </si>
  <si>
    <t>National Guard Testing</t>
  </si>
  <si>
    <t>Fatality Review Email</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</si>
  <si>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</si>
  <si>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</si>
  <si>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</si>
  <si>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</si>
  <si>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</si>
  <si>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</si>
  <si>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</si>
  <si>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</si>
  <si>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</si>
  <si>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</si>
  <si>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Jarvis Purchase Orders</t>
  </si>
  <si>
    <t>Homeless Non Congregate Sheltering Approval</t>
  </si>
  <si>
    <t>WMU Dr. Fales</t>
  </si>
  <si>
    <t>Battelle Agreement</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</si>
  <si>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</si>
  <si>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</si>
  <si>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</si>
  <si>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</si>
  <si>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</si>
  <si>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</si>
  <si>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</si>
  <si>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</si>
  <si>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NEW/Provided to SBO 6/4</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</si>
  <si>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</si>
  <si>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</si>
  <si>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</si>
  <si>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</si>
  <si>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</si>
  <si>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</si>
  <si>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</si>
  <si>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</si>
  <si>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</si>
  <si>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t>Paycheck Protection Program and Health Care Enhancement Act (PPP Act) Epidemiology and Laboratory Capacity for Testing $315 million in funding.</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</si>
  <si>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</si>
  <si>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</si>
  <si>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</si>
  <si>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</si>
  <si>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</si>
  <si>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CRF for Health Care Capacity</t>
  </si>
  <si>
    <t>Drive Thru Sites</t>
  </si>
  <si>
    <t>Stryker Medical Monitoring Units</t>
  </si>
  <si>
    <t>MI-MORT FEMA Project Application</t>
  </si>
  <si>
    <t>MiSymptom App</t>
  </si>
  <si>
    <t>Dept Technology Costs</t>
  </si>
  <si>
    <t>FIP Temporary MWA Exemption Deferrals</t>
  </si>
  <si>
    <t>CSBG CAA Funds</t>
  </si>
  <si>
    <t>ESA Response Efforts</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</si>
  <si>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</si>
  <si>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</si>
  <si>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</si>
  <si>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</si>
  <si>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</si>
  <si>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</si>
  <si>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</si>
  <si>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</si>
  <si>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</si>
  <si>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</si>
  <si>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</si>
  <si>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</si>
  <si>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</si>
  <si>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</si>
  <si>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</si>
  <si>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</si>
  <si>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</si>
  <si>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</si>
  <si>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</si>
  <si>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</si>
  <si>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</si>
  <si>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</si>
  <si>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</si>
  <si>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</si>
  <si>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Ramada/Wyndham (DTMB agreement)
MPCA
Logisticare
Intelliride
J&amp;B Supply</t>
  </si>
  <si>
    <r>
      <rPr>
        <b/>
        <sz val="11"/>
        <rFont val="Calibri"/>
        <family val="2"/>
        <scheme val="minor"/>
      </rPr>
      <t>Testing</t>
    </r>
    <r>
      <rPr>
        <sz val="11"/>
        <rFont val="Calibri"/>
        <family val="2"/>
        <scheme val="minor"/>
      </rPr>
      <t xml:space="preserve">
National Guard Testing - Youth ChalleNGe Academy</t>
    </r>
  </si>
  <si>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</si>
  <si>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</si>
  <si>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</si>
  <si>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Rapid Response Staffing Proposal</t>
  </si>
  <si>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</si>
  <si>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</si>
  <si>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</si>
  <si>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</si>
  <si>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</si>
  <si>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</si>
  <si>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</si>
  <si>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ELC Budget</t>
  </si>
  <si>
    <t>6/18 - ELC budget and workplan submitted to the CDC.</t>
  </si>
  <si>
    <t xml:space="preserve">6/18 - ELC budget and workplan submitted to the CDC.  Includes $35 million in MDSS Modernization costs. </t>
  </si>
  <si>
    <t>Direct Care Worker Hazard Pay SB 690</t>
  </si>
  <si>
    <t xml:space="preserve">Multicultural Integration Funding </t>
  </si>
  <si>
    <t>To support grants to multicultural contractors and organizations, which provide public assistance and health services to culturally-diverse populations.</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</si>
  <si>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</si>
  <si>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</si>
  <si>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</si>
  <si>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</si>
  <si>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</si>
  <si>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Victim Services Grants SB 690</t>
  </si>
  <si>
    <t>MDHHS COVID-19 Responses</t>
  </si>
  <si>
    <t>In Process Response Activities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</si>
  <si>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</si>
  <si>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</si>
  <si>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</si>
  <si>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</si>
  <si>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</si>
  <si>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</si>
  <si>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</si>
  <si>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</si>
  <si>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</si>
  <si>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Community Services
Policy &amp; Planning</t>
  </si>
  <si>
    <t>NEW/Provided to SBO 6/18</t>
  </si>
  <si>
    <t>Communications Efforts to Support Statewide Contact Tracing and Testing Efforts</t>
  </si>
  <si>
    <t xml:space="preserve">Paid media (TV, digital, social, radio, print, outdoor, etc.). Targeted PR and community engagement.  Printing and postage.  Focus group/message testing. </t>
  </si>
  <si>
    <t>Comms ELC Budget</t>
  </si>
  <si>
    <t>State Hospital Operating Expenses Related to COVID-19</t>
  </si>
  <si>
    <t>CRF for State Hospitals</t>
  </si>
  <si>
    <t>Staff Unable to Charge Federal Grant</t>
  </si>
  <si>
    <t xml:space="preserve">CRF funds. </t>
  </si>
  <si>
    <t xml:space="preserve">CRF funding. </t>
  </si>
  <si>
    <t xml:space="preserve">Pre approval obtained from FEMA. Eligible under Public Assistance, Category B, Emergency Protective Measures. 
HUD funding will be used whenever possible to support this effort. 
CRF requested from SBO for FEMA match. </t>
  </si>
  <si>
    <t xml:space="preserve">All applicants applying through June will receive a 45 day deferral from AEP/MWA activities. Anticipated that FIP caseloads will increase based on application volumes. </t>
  </si>
  <si>
    <t xml:space="preserve">SBO - Approved of initial deferrals (June). In base budget. 
As of 6/12 - 8,300 FIP recipients were exempt from work activities.  LEO will receive TE's as of 7/1 so there will not be an extension on the deferrals past June. </t>
  </si>
  <si>
    <t>3 vehicles staffed with medical personnel and supplies to conduct on-site testing. Includes purchase and maintenance of vehicles, staffing and administration costs.</t>
  </si>
  <si>
    <t>NEW/Provided to SBO 6/23</t>
  </si>
  <si>
    <t>Honu Management Group</t>
  </si>
  <si>
    <t>Patient Navigators</t>
  </si>
  <si>
    <t>Funds would support 15 AmeriCorps members serving as patient navigators and engagement specialists for a year (starting in October). Focus would be on primary care and preventive care access/utilization post-COVID (catching people up on missed visits and immunizations, using the COVID moment to address underlying health conditions that lead to greater risk). The engagement specialists would be placed at FQHCs as well as MPCA-led test sites.</t>
  </si>
  <si>
    <t>AmeriCorps</t>
  </si>
  <si>
    <t>AmeriCorps Patient Navigators</t>
  </si>
  <si>
    <t>NEW/Provided to SBO 7/1</t>
  </si>
  <si>
    <t>Targeted IT reinvestment; cross-cutting public health informatics augmentation; development of 5 infection prevention strike teams; expansion of IPRAT model.</t>
  </si>
  <si>
    <t>Direct infection prevention support resources to all 45 local health departments.</t>
  </si>
  <si>
    <t xml:space="preserve">Program area working to execute contract amendements for FY20. </t>
  </si>
  <si>
    <t>LHD Funding ELC</t>
  </si>
  <si>
    <t>Honu Management Group Contract</t>
  </si>
  <si>
    <t xml:space="preserve">SBO -Approved.
Submitted to SEOC.  Received MSP approval for FEMA authorization.
TCF and Suburban Showcase both in warm-hold status.  Surge planning will occur later this summer. </t>
  </si>
  <si>
    <t>Mario Morrow &amp; Associates/MPHI</t>
  </si>
  <si>
    <t>No Wrong Door</t>
  </si>
  <si>
    <t xml:space="preserve">Budget and plan for distribution of funds being determined. 
SEOC notified of response effort. </t>
  </si>
  <si>
    <t xml:space="preserve">The funds would assist to streamline access and better care coordination for older adults, individuals with disabilities, and their caregivers. 
$55,000 to Mario Marrow and Associates as fiduciary to distribute 5 $10,000 grants. </t>
  </si>
  <si>
    <t>NEW/Provided to SBO 7/9</t>
  </si>
  <si>
    <t>ESA - Migrant Programs</t>
  </si>
  <si>
    <t>Subsidy for Agriculture and Food Processing Workers</t>
  </si>
  <si>
    <t xml:space="preserve">Program would serve 6,000-10,000 workers with $1,000 payment provided to each adult who tests positive.  Would be administered by 7 Community Action Agencies with existing migrant programming. </t>
  </si>
  <si>
    <t>Collection Kits - ELC Enhancement (BOL portion)</t>
  </si>
  <si>
    <t>Local Health Department Support - ELC Enhancement (Epi portion)</t>
  </si>
  <si>
    <t xml:space="preserve">Purchase of 50,000 specimen collection kits.  These collection kits will support BOL testing initiatives moving forward. </t>
  </si>
  <si>
    <t>Collection Kits</t>
  </si>
  <si>
    <t>Reditus Laboratories LLC</t>
  </si>
  <si>
    <t>Brogan and Associates</t>
  </si>
  <si>
    <t>6/18 - ELC budget and workplan submitted to the CDC. 
DO in process for work with Brogan.</t>
  </si>
  <si>
    <t>MiHIN Request</t>
  </si>
  <si>
    <t>MiHIN</t>
  </si>
  <si>
    <t>MiHIN Services Related to COVID-19</t>
  </si>
  <si>
    <t xml:space="preserve">Funds would support pandemic reporting, specialized lab connectivity, and project coordination. </t>
  </si>
  <si>
    <t xml:space="preserve">In partnership with the Racial Disparities Task Force.  Estimated to continue project for 6 months, so a total of $600,000.
SEOC approval obtained. </t>
  </si>
  <si>
    <t xml:space="preserve">$4 million in funding through SB 690/PA 123 and CRF funding. </t>
  </si>
  <si>
    <t xml:space="preserve">Discussions with EGLE and EOG. 
6/18 - $25 million included in SB 690/PA 123 out of CRF. </t>
  </si>
  <si>
    <t>Infection Control
Local Support</t>
  </si>
  <si>
    <t>Immunization and Vaccines for Children</t>
  </si>
  <si>
    <t>$100,000 for media campaign.</t>
  </si>
  <si>
    <t>Vaccinations Campaign</t>
  </si>
  <si>
    <t xml:space="preserve">Paycheck Protection Program and Health Care Enhancement Act (PPP Act) Epidemiology and Laboratory Capacity for Testing $315 million in funding.  Possibly CRF for some of these costs as well. </t>
  </si>
  <si>
    <t>SEOC approval obtained. 
Hold/stop on this purchase as of 7/16.</t>
  </si>
  <si>
    <t>Subsidy for Agriculture and Food Processing Workers who Test Positive for COVID-19</t>
  </si>
  <si>
    <t>ESA- Migrant Programs</t>
  </si>
  <si>
    <t>Testing for Agriculture Workers</t>
  </si>
  <si>
    <t xml:space="preserve">Required testing for agriculture workers completed through the FQHCs. </t>
  </si>
  <si>
    <t>FQHC Agriculture Worker Testing</t>
  </si>
  <si>
    <t>NEW/Provided to SBO 7/16</t>
  </si>
  <si>
    <t>Distribution of Free Face Masks</t>
  </si>
  <si>
    <t>Face Mask Distribution</t>
  </si>
  <si>
    <t xml:space="preserve">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t>
  </si>
  <si>
    <t>MNICHE</t>
  </si>
  <si>
    <r>
      <t xml:space="preserve">Testing
</t>
    </r>
    <r>
      <rPr>
        <sz val="11"/>
        <rFont val="Calibri"/>
        <family val="2"/>
        <scheme val="minor"/>
      </rPr>
      <t>Vulnerable Populations and Neighborhood Testing - Specimen Collection</t>
    </r>
  </si>
  <si>
    <t xml:space="preserve">Provide COVID-19 specimen collection, testing and reporting services for high-risk populations and settings statewide in a sustainable manner.  Mass expansion of drive-thru and neighborhood testing as well as free, simple testing for all Michiganders.  Goal is to complete 450,000 tests (15,000 per day).  </t>
  </si>
  <si>
    <t>Further Expanding Free Community Testing Sites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</si>
  <si>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</si>
  <si>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Distribution of 1.5 million free cloth facemasks from the state stockpile to DHHS offices and community partner groups to distribute to the public. The masks are free, but there is a cost to distribute. 
Additional costs for distribution of face masks after 1.5 million initial distribution. </t>
  </si>
  <si>
    <t>Local Health Department Allocation for Investigation, Tracing, Testing, Communications, Technology</t>
  </si>
  <si>
    <t>This will bring the LHD FY21 allocation from $30.62M to $45.62M. CRF dollars should be spent first, then ELC dollars (including possibility of paying for FY20 LHD allocation with CRF).</t>
  </si>
  <si>
    <t>Contact Tracing - MDHHS Case Investigation and Surge Capacity</t>
  </si>
  <si>
    <t>Personal Protection Equipment</t>
  </si>
  <si>
    <t>Infection Prevention Grants</t>
  </si>
  <si>
    <t>Texting for Tracing and Q/I Follow Up</t>
  </si>
  <si>
    <t>Cost to add in 2-way flexible texting for DHHS and LHDs for contact tracing and Q/I follow up, as well as general COVID messaging following up on Penn masks study (if we find that this works to change public behavior).</t>
  </si>
  <si>
    <t>COVID-19 Media Campaign</t>
  </si>
  <si>
    <t>TV, cable and radio ads 4 weeks in October as well as planning for a second surge - $2.2 million.
Focus Group Testing - $150,000</t>
  </si>
  <si>
    <t>Waste Water Surveillance</t>
  </si>
  <si>
    <t>COVID Recovery Survey</t>
  </si>
  <si>
    <t xml:space="preserve">Funding for University of Michigan to continue survey of COVID patients to understand course of disease and assess impact of epidemic on health, well being and economic status.  </t>
  </si>
  <si>
    <t>Local Health Department Testing Coordination Staff</t>
  </si>
  <si>
    <t>Funding for staff at LHD's to coordinate jurisdiction's testing strategy and testing requests to the state.</t>
  </si>
  <si>
    <t>COVID Hotline</t>
  </si>
  <si>
    <t>Shift main COVID hotline operations to 211 starting in August</t>
  </si>
  <si>
    <t>Data Collection Improvements at Test Sites</t>
  </si>
  <si>
    <t>For technology and cost reimbursement/incentives for test site operators to expand and improve data collection at test sites for surveillance, tracing, and disparities purposes.</t>
  </si>
  <si>
    <t xml:space="preserve">Completed - benefits are being provided to recipients through the end of the state of emergency for Michigan. </t>
  </si>
  <si>
    <t>NEW/Provided to SBO 7/21</t>
  </si>
  <si>
    <t xml:space="preserve">SBO - Approved
6/18 - SB 690 provides $120 million for this out of CRF funding. </t>
  </si>
  <si>
    <t xml:space="preserve">SEOC approval obtained.  SBO approval to utilize CRF. 
Amended contract with 22nd Century. </t>
  </si>
  <si>
    <t>CRF.</t>
  </si>
  <si>
    <t xml:space="preserve">CRF.  </t>
  </si>
  <si>
    <t>CRF for match</t>
  </si>
  <si>
    <t xml:space="preserve">Monthly estimates would begin in September 2020 as CSBG funds to CAA's covers costs until then. $2.5 million total requested out of CRF.
SBO/EOG approval to utilize CRF and SEOC notified. 
</t>
  </si>
  <si>
    <t xml:space="preserve">SBO/EOG approved utilization of CRF. SEOC notified. </t>
  </si>
  <si>
    <t xml:space="preserve">Completed purchase order. 
SBO/EOG approved use of CRF funds.  SEOC notification occurred. </t>
  </si>
  <si>
    <t>COVID Exposure Alerts Mobile Application</t>
  </si>
  <si>
    <t xml:space="preserve">Production of a mobile phone app to offer anonymous COVID exposure notifications based on a protocol using Bluetooth signals jointly developed by Apple and Google. </t>
  </si>
  <si>
    <t>SpringML</t>
  </si>
  <si>
    <t>COVID Exposure Alerts</t>
  </si>
  <si>
    <t xml:space="preserve">The purpose is to develop and implement a waste water surveillance system that would allow for early identification of covid-19 in a community and for targeted surveillance of congregated settings.  The first step is a feasibility pilot.  </t>
  </si>
  <si>
    <t xml:space="preserve">$1,254,326 for assistance that has already been provided and estimated $175,000 per month for July through December 2020. 
SBO/EOG approval to utilize CRF and SEOC notified. </t>
  </si>
  <si>
    <t>Expand Rapid Response Testing Statewide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</si>
  <si>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</si>
  <si>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Rapid Response Staffing Expansion</t>
  </si>
  <si>
    <t>Draft Infection Control Grant Proposal</t>
  </si>
  <si>
    <t>With 5 months left this year and the threat of a second wave, this covers another 5 months of media spend at $2 million per month.</t>
  </si>
  <si>
    <t>Media Campaign Increase</t>
  </si>
  <si>
    <t>Q-CARES Box Program Extension</t>
  </si>
  <si>
    <t>This proposal supports an additional 20,000 Q boxes statewide at a cost of $25 per 25 lb. food box.</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</si>
  <si>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</si>
  <si>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</si>
  <si>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</si>
  <si>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CV19 Checkup is an online tool designed specifically for older adults.  It helps them understand their risk for COVID-19, giving each individual a safe behavior score, and identifies steps users can take to mitigate risk (and more).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</si>
  <si>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</si>
  <si>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</si>
  <si>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</si>
  <si>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</si>
  <si>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</si>
  <si>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The aging network has experienced a need for continued virtual service delivery to address the increased risk of COVID-1 amount the older adult population.  This proposal would implement video conferencing functionality within the existing MiBridges solution.</t>
  </si>
  <si>
    <t>5,000 tests per day for 5 days. 2,000 tests per day for an additional 3 days afterwards. 25,000 test kits.  Estimating $1.5 million.
Additional 3,000 kits for Tuesday-Friday (May 26-29) week, total of 12,000. Estimate of $1.2 million. 
Additional 20,000 test kits (5/27). Estimate of $1.35 million.
5,486 kits from NxGen (7/28). Estimate of $548,600.</t>
  </si>
  <si>
    <t>Saliva Testing and Equipment</t>
  </si>
  <si>
    <t>Plumbing Repairs to Allow Access to Water</t>
  </si>
  <si>
    <t>Funding would allow for plumbing repairs that would allow for access to water necessary to prevent COVID-19.</t>
  </si>
  <si>
    <t>Plumbing Repairs</t>
  </si>
  <si>
    <t>MiBridges Central Registry and Portal Hub work for COVID-19</t>
  </si>
  <si>
    <t>DTMB procurement.  SEOC approval obtained. 
100 licenses a month @ $400 ea. For 12 months, $480,000 per year cap, $10K one time set up fee. Approved by SEOC to be paid with CRF.</t>
  </si>
  <si>
    <t>One year</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</si>
  <si>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</si>
  <si>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</si>
  <si>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SBO/EOG approval to utilize CRF and SEOC notified. 
Coordinating effort with the Bureau of Organizational Services for cost estimate and distribution. Estimated $30,000.
First round of masks in process of being distributed, cost of ~30K for mailing . Additional orders for masks and distribution costs will be incurred through the fall based on public demand.</t>
  </si>
  <si>
    <t xml:space="preserve">SBO - Approved prior proposal for Expansion of Homeless Shelters. 
FEMA pre-approval obtained. Submitted and coordinated through the SEOC.
Match reimbursement provided to LHD's quarterly based on actual expenditures and individuals served.  Funds were allocated to selected Local Health Departments and are available for reimbursement for FEMA-eligible expenditures associated with non-congregate sheltering of homeless individuals who are COVID+, COVID exposed or at high-risk of complications as defined by the CDC. </t>
  </si>
  <si>
    <t>Michigan Rape Prevention and Education Program</t>
  </si>
  <si>
    <t>Michigan Core Violence and Injury Prevention Program (Michigan VIPP)</t>
  </si>
  <si>
    <t>CORE Budget</t>
  </si>
  <si>
    <t xml:space="preserve">Awareness campaign around suicide prevention, NEAR training to Core SVIPP stakeholder group, MPHI program administration. </t>
  </si>
  <si>
    <t>Coding being set up and contracts being amended.</t>
  </si>
  <si>
    <t>Brogan &amp; Partners
Michigan Children's Trust Fund
MPHI
ACE Interface</t>
  </si>
  <si>
    <t>DTMB/MSP/National Guard coordinating effort with SEOC. SEOC approval obtained. 
DO to be generated for $6.7M off of MA 20000000942.
7/28 - 5,486 test kits ordered from NxGen off of MA 20*1000.</t>
  </si>
  <si>
    <t>SBO/EOG approved utilization of CRF.  SEOC notified. These are ongoing as necessary based on exposures within state hospitals and to maintain staffing levels. Four out of five hospitals have secured PAPR equipment and Caro Center is in the process of ordering. 
Temporary transfer expenses have been occuring and are currently being absorbed in operating budgets. Believe expenses to be final: S&amp;W - $128,696, Meals/Lodging - $9,149.</t>
  </si>
  <si>
    <t>NEW/Provided to SBO 7/30</t>
  </si>
  <si>
    <t>Equipment and Start-Up Costs for Laboratires Beginning or Expanding COVID Testing</t>
  </si>
  <si>
    <t>$5 million a month for 3 months of surgical grade masks plus $5 million 3 ply/procedural masks.  Estimated cost reflects 25% FEMA match.</t>
  </si>
  <si>
    <t>ELC $16 million Budget</t>
  </si>
  <si>
    <t>SBO/EOG has approved utilization of CRF and SEOC notified. 
Brogan and Partners has identified a research vendor (Edison) to support research and message testing throught the end of the year. A kick-off discussion with Edison is scheduled and media planning continues. August and September's TV schedule is approved. These additional funds will support October's schedule. To support strategic communications and influencer strategy, Brogan has identified Martin-Waymire as a potential vendor. Martin-Waymire provided a proposal to Brogan which is under review.</t>
  </si>
  <si>
    <t>Varies</t>
  </si>
  <si>
    <t>Vaccination Draft Budget</t>
  </si>
  <si>
    <t>MIOSHA Ambassador Program</t>
  </si>
  <si>
    <t>MIOSHA COVID-19 Ambassadors Program</t>
  </si>
  <si>
    <t>The Ambassadors are charged with performing field activities with employers to ensure awareness, understanding, and alignment with Executive Orders as well as other workplace safety requirements and best practices.</t>
  </si>
  <si>
    <t>MIOSHA</t>
  </si>
  <si>
    <t>211 Hotline Proposal</t>
  </si>
  <si>
    <t>MiBridges Central Registry and PortalHub Work</t>
  </si>
  <si>
    <r>
      <t xml:space="preserve">Testing
</t>
    </r>
    <r>
      <rPr>
        <sz val="11"/>
        <rFont val="Calibri"/>
        <family val="2"/>
        <scheme val="minor"/>
      </rPr>
      <t>DTMB Incurred Testing Expenses to be paid for by MDHHS</t>
    </r>
  </si>
  <si>
    <t xml:space="preserve">Emergency testing expenses incurred by DTMB at the beginning of the pandemic. </t>
  </si>
  <si>
    <t>Working with DTMB to verify expenses.  Requested invoices and documentation for payments to vendors.  MDHHS will complete an inter-agency payment to DTMB.</t>
  </si>
  <si>
    <t>DTMB Testing Purchases</t>
  </si>
  <si>
    <t>PPE Grant Program</t>
  </si>
  <si>
    <t>BioReference
NxGen
Quest</t>
  </si>
  <si>
    <t>Emergency Allocations</t>
  </si>
  <si>
    <t xml:space="preserve">A supplement to Michigan families with students, ages 5-18, eligible for free or reduced-price meals. This will include families currently receiving SNAP benefits and those not currently enrolled in the program (895,000). </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</si>
  <si>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</si>
  <si>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</si>
  <si>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</si>
  <si>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NEW/Provided to SBO 8/6</t>
  </si>
  <si>
    <t>MPCA Testing Budget</t>
  </si>
  <si>
    <t>YMCA Agriculture Worker Isolation Housing</t>
  </si>
  <si>
    <t>State Alliance of Michigan YMCA's</t>
  </si>
  <si>
    <t>YMCA Ag Housing Spend Plan</t>
  </si>
  <si>
    <t xml:space="preserve">FEMA funding supports drive-thru sites through end of May. These costs are through September and include implementation of a performance monitoring and improvement plan to ensure operating at capacity. </t>
  </si>
  <si>
    <t xml:space="preserve">This funding supports FQHC staffing, PPE, and operation of the sites.  The lab costs are billed to insurance. </t>
  </si>
  <si>
    <t>Free Testing Proposal</t>
  </si>
  <si>
    <t>Vaccinations, public awareness, additional capacity for state lab, IT</t>
  </si>
  <si>
    <t>Text Messaging Budget</t>
  </si>
  <si>
    <t>To support operations of the Food Bank Council of Michigan, which assists in providing food to low-income individuals. Services include the Mobile Food Bank program, the Family Food Box program, and the Michigan Agricultural Surplus System.</t>
  </si>
  <si>
    <t>$9 million in funding through SB 690/PA 123 and CRF funding.</t>
  </si>
  <si>
    <t>MPCA Isolation Housing</t>
  </si>
  <si>
    <t>MPCA Medical Oversight Services associated with Migrant COVID-19 Isolation Site</t>
  </si>
  <si>
    <r>
      <rPr>
        <b/>
        <sz val="11"/>
        <rFont val="Calibri"/>
        <family val="2"/>
        <scheme val="minor"/>
      </rPr>
      <t>Testing and Contact Tracing</t>
    </r>
    <r>
      <rPr>
        <sz val="11"/>
        <rFont val="Calibri"/>
        <family val="2"/>
        <scheme val="minor"/>
      </rPr>
      <t xml:space="preserve">
City of Detroit Testing Response</t>
    </r>
  </si>
  <si>
    <t>Funding for the testing sites are essential for the continued operations of these sites and for the continued financial stability of the City. This proposal includes providing 200,000 tests over this 13 month period, with the assumption that demand for City of Detroit testing will reduce by more than half in July, and climb again in the fall.  This also includes costs experienced since setting up testing.</t>
  </si>
  <si>
    <t>NEW/Provided to SBO 8/13</t>
  </si>
  <si>
    <t>NEW/Provided to SBO 8/14</t>
  </si>
  <si>
    <t>NEW/Provided to SBO 8/15</t>
  </si>
  <si>
    <t>COVID-19 Emergency Services Assistance</t>
  </si>
  <si>
    <t>CAAs will meet the community’s needs and provide assistance to low-income individuals and families in a variety of services, but not limited to those listed.  CAAs will be expected to coordinate, not to supplant, funding with other partners, MDHHS local office, and other CRF funding.</t>
  </si>
  <si>
    <t xml:space="preserve">Requested CRF from SBO. </t>
  </si>
  <si>
    <t xml:space="preserve">Requested utilization of CRF from SBO. </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</si>
  <si>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</si>
  <si>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</si>
  <si>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Digital Divide Proposal</t>
  </si>
  <si>
    <t xml:space="preserve">Contract executed with Rock Connections.  SEOC approval obtained for both Rock Connections and Deloitte work. 
Working with Deloitte and DTMB on IT module. Microsoft and Twilio licenses for contact tracing technology. Onboarding testers for technology work. </t>
  </si>
  <si>
    <t>CSTE Influenza Hospitalization Survenillance Project (IHSP) and COVID-19 Associated Hospitalization Survenillance Network (COVID-NET)</t>
  </si>
  <si>
    <t>The purpose of this funding opportunity is to fund up to 4 currently participating sites to participate in laboratory-confirmed, population-based, all ages, influenza and SARS-CoV-2 hospitalization surveillance for the 2020-2021 surveillance period. Applicant jurisdictions will also have the opportunity to participate in laboratory-confirmed, population-based, all ages, RSV hospitalization surveillance for the 2020-2021 influenza season.</t>
  </si>
  <si>
    <t>CDC and CSTE Funding</t>
  </si>
  <si>
    <t>The Communicable Disease Division is applying for this grant.</t>
  </si>
  <si>
    <t>CSTE IHSP Grant</t>
  </si>
  <si>
    <t>Nursing Home Support</t>
  </si>
  <si>
    <t xml:space="preserve">Additional nursing home and long term care funding.  This has been verbally shared with SBO. </t>
  </si>
  <si>
    <t xml:space="preserve">Joint program with LEO.
SBO has approved utilization of CRF.  SEOC notified. LEO is lead on this project. </t>
  </si>
  <si>
    <t>CRF for the 25% match for this program. FEMA will be requested.</t>
  </si>
  <si>
    <t>SBO has approved utilization of CRF for the match.  Program area to submit for FEMA approval.  SEOC approval has been requested.</t>
  </si>
  <si>
    <t>ESA CSS&amp;M COVID-19 Related Purchases</t>
  </si>
  <si>
    <t>NEW/Provided to SBO 8/20</t>
  </si>
  <si>
    <t>CCP grant funding is to be used within 60 days. BHDDA received a secondary CCP grant (RSP) that allows Michigan to extend its CCP program an additional nine months. $2.3 million until end of February 2021. https://www.michigan.gov/coronavirus/0,9753,7-406-98158-537166--,00.html</t>
  </si>
  <si>
    <t xml:space="preserve">SBO/EOG has approved utilization of CRF and SEOC notified. 
Program are working to amend agreements with FQHC's or other providers for this additional testing. 
MPCA - $960,000 in FY20; $1 million in FY21.
Walgreens for remaining portion to complete free testing at a $125/test reimbursement rate. </t>
  </si>
  <si>
    <t>MPCA
Walgreens</t>
  </si>
  <si>
    <t xml:space="preserve">Grants for jails to conduct their own testing programs.  Associated with executive order 2020-170 regarding mandatory jail testing. </t>
  </si>
  <si>
    <t>Grants for Jail Testing</t>
  </si>
  <si>
    <t>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September.</t>
  </si>
  <si>
    <t xml:space="preserve">Funding to support an increase in influenza vaccinations during the upcoming flu season.  Includes a media campaign and targeted efforts to promote vaccines. </t>
  </si>
  <si>
    <t xml:space="preserve">SBO approval for utilization of CRF.  SEOC has been notified. </t>
  </si>
  <si>
    <t>Paycheck Protection Program and Health Care Enhancement Act (PPP Act) Epidemiology and Laboratory Capacity for Testing $315 million in funding.
CRF for $15,763,983</t>
  </si>
  <si>
    <t xml:space="preserve">SBO approved utilization of CRF for ~$15 million.  Remaining portion out of ELC.  SEOC has been notified. 
The City of Detroit has provided an overview of testing operations.  Proposal to be paid on a reimbursement basis. 
$14 million was built into the ELC enhancement budget for this effort. </t>
  </si>
  <si>
    <t>Overtime for Migrant Program Workers</t>
  </si>
  <si>
    <t>Request is for 1000 overtime hours for Migrant Program Specialists.  This is needed to assist with the COVID testing required of Farm Workers per executive order.</t>
  </si>
  <si>
    <t xml:space="preserve">$5 million in funding through SB 690/PA 123 and CRF funding. 
Grant applications have been released to the grantees. </t>
  </si>
  <si>
    <t>Jail Testing</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</si>
  <si>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</si>
  <si>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Federal Fees Caused from Stimulus Payment Intercepts</t>
  </si>
  <si>
    <t>Child Support IRS Fees to Intercept of Stimulus Payments</t>
  </si>
  <si>
    <t xml:space="preserve">Not FEMA eligible, other than PPE.  Increased costs of operating a facility or providing a service are generally not eligible, even when directly related to the incident.  </t>
  </si>
  <si>
    <t>Michigan 211 COVID Resource Database</t>
  </si>
  <si>
    <t>Update the 211 resource database by adding COVID-related categories to the database, update records for community organizations for new COVID resources, and update with MI Bridges so COVID categories show up in the portal.</t>
  </si>
  <si>
    <t>Michigan 211 - COVID 211 resource database updates_$133,315</t>
  </si>
  <si>
    <t>Civilla Review and Assessment of COVID-19 Testing</t>
  </si>
  <si>
    <t>CT18*851 language was amended via GR20*2286.  JV COVID charges to CRF funding, Civilla is backing off on ISD Testing work to make room for this.</t>
  </si>
  <si>
    <t>Funds shifting from APD work to COVID-19 response. Updated cost from $70,025 due to anticipated final expenditures. 
SBO/EOG approval to utilize CRF and SEOC notified.</t>
  </si>
  <si>
    <t xml:space="preserve">Working with Rutgers, now Infinite BiologiX, regarding lab support and equipment.  They will be supplying saliva test kids to LHDs and other entities. </t>
  </si>
  <si>
    <t>COVID Data Modeling Data Set Purchase</t>
  </si>
  <si>
    <t xml:space="preserve">As part of our COVID response work with UofM for data modeling, we need to purchase discrete data sets (two through MHA and one through Unacast). </t>
  </si>
  <si>
    <t>MHA
Unacast</t>
  </si>
  <si>
    <t>Data Set Proposals</t>
  </si>
  <si>
    <t>NEW/Provided to SBO 8/27</t>
  </si>
  <si>
    <t xml:space="preserve">Epidemic order to be issued. 
SBO approval for utilization of CRF.  Amendment to MPCA's agreement for this work. </t>
  </si>
  <si>
    <t>SBO approval to utilize CRF.
Program area ready to implement: specific labs identified for receipt and ensure that the necessary equipment is delivered directly to the local health departments. 
Additionally, procurement of instruments for sites (clinical, commercial or LHDs) that would perform necessary validation and testing of saliva samples will be considered and offered up. The decisions of sites and how the process will work will be performed by a workgroup.</t>
  </si>
  <si>
    <t>Saliva Testing</t>
  </si>
  <si>
    <t>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cost.Refundable damage deposit  $10,000. Total contracted cost $3,623/day x 88 days = $319,000
FEMA will be requested but MDHHS is in need of the 25% which is approximately $80,000.</t>
  </si>
  <si>
    <t>Staffing the Camp Pendaluan site at an occupancy of 50 beds from August 6, 2020 until Nov. 1, 2020.  
EMT and Telehealth Services at $4,115 per day.  Total cost estimate is $362,120.
FEMA will be requested but MDHHS is in need of the 25% match which is approximately $90,530.</t>
  </si>
  <si>
    <t xml:space="preserve">SBO/EOG has approved utilization of CRF and SEOC notified. 
DTMB ordered - received $10.2 million of surgical masks with rest to arrive shortly.  The 5 million 3 ply masks are due to arrive early September. </t>
  </si>
  <si>
    <t xml:space="preserve">MSU-led activity being pursued through grant amendment with MPHI. Program area amending agreements for this work.  Funding was planned into 2021 so may not be able to expend all funds. 
The new FY20 and FY21 projects have been submitted to eGrams and interviews for these positions will be concluded on 8/31. Vital records needs codes to assign staff time for activity.  MCH Program has initiated contract with MSU for COVID mortality review.
SBO/EOG approved utilization of CRF and approved by the SEOC.
</t>
  </si>
  <si>
    <t>SBO/EOG has approved utilization of CRF and SEOC notified. 
Working on allocation formulas for LHDs for this and the $15 million.</t>
  </si>
  <si>
    <t>SBO/EOG has approved utilization of CRF and SEOC notified. 
The new FY20 and FY21 projects have been submitted to eGRAMS.  Project Plan approved. Project included in Umich MA.</t>
  </si>
  <si>
    <t>Emergency Services</t>
  </si>
  <si>
    <t xml:space="preserve">SBO approval for utilization of CRF.  SEOC notified. 
Once the grant is processed into contracts with the CAAs, we expect funding will be spent very quickly.  Need in the community is high.  This grant is flexible to meet the needs.  </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</si>
  <si>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</si>
  <si>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</si>
  <si>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DCW Incentive Proposal</t>
  </si>
  <si>
    <t>Community Transition Services</t>
  </si>
  <si>
    <t>Direct care workers affiliated with institutions, like nursing homes, have access to infection control training.  The same educational standard is not widely applied to DCWs that work in the field.  MSU has been working on an education program targeted to field-based staff to learn infection control “best practices.”  Improving and expanding education for health care workers is consistent with CHRT’s set of recommendations</t>
  </si>
  <si>
    <t>DCW Training Proposal</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</si>
  <si>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</si>
  <si>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</si>
  <si>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SDoH Proposal</t>
  </si>
  <si>
    <t>Request to assist the Food Bank Council of Michigan meet increased needs.</t>
  </si>
  <si>
    <t>FBCM Proposal</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</si>
  <si>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</si>
  <si>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DCW Infection Control Training Program</t>
  </si>
  <si>
    <t>Collaborative effort with LEO, MIOSHA and DTMB. Would be DTMB agreement.  
Soft start 5/18 with full implementation 5/25.  $610,910 funded through LEO. 
Requesting an additional $98,424 from CRF.</t>
  </si>
  <si>
    <t xml:space="preserve">Request is for an increase in CSS&amp;M due to COVID-19 related items that were purchased.  Includes local office deep cleaning and PPE. 
FY20 - $406,000
FY21 - $225,001
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
  </si>
  <si>
    <t xml:space="preserve">RFP posted and Honu was selected. Approved by the SEOC.  DO in process of completion. Includes nursing home testing. </t>
  </si>
  <si>
    <t>SBO/EOG has approved utilization of CRF and SEOC notified. 
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t>
  </si>
  <si>
    <t>PHA Staff Currently Funded on ELC shifting to CRF to support 55 staff positions</t>
  </si>
  <si>
    <t>$6 million in staffing within the ELC enhancement budget will shift to CRF in order to accommodate 55 positions for PHA . The positions will then shift back to ELC past 12/30/20.</t>
  </si>
  <si>
    <t>Agreement executed.  SEOC notified 5/18.  
SBO/EOG approved utilization of CRF funds. 9/8 - Request for increase from CRF.  Previously approved amount $826,000.</t>
  </si>
  <si>
    <t>SBO -Approved.
Coordinated efforts and received SEOC approval. Received MSP approval for FEMA authorization.
TCF and Suburban Showcase both in warm-hold status.</t>
  </si>
  <si>
    <t xml:space="preserve">SBO approval to utilize CRF.  SEOC has been notified. 
The funds would be used to procure emergency food from our state and national sources and allow our network to continue to operate at a peak performance.  </t>
  </si>
  <si>
    <t xml:space="preserve">SBO approval for utilization of CRF.  SEOC has been notified. 
Training available for DCWs since Certified Nurses Aide (CNA) courses are required for direct care workers (DCWs) who work in nursing facilities, similar training is not universally required for home and community-based services programs.  </t>
  </si>
  <si>
    <t>Nursing Facility Community Transition Services</t>
  </si>
  <si>
    <t xml:space="preserve">SBO approval for utilization of CRF.  SEOC has been notified. 
</t>
  </si>
  <si>
    <t>A web-based tracking system and registry will better connect DCWs, employer agencies looking for DCWs, and individuals looking for DCW services at a time when COVID-19 has heightened the need to continue services to older adults in the home setting.</t>
  </si>
  <si>
    <t>NEW/Provided to SBO 9/3</t>
  </si>
  <si>
    <t>Direct Care Worker Registry</t>
  </si>
  <si>
    <t>Vault Health</t>
  </si>
  <si>
    <t>Maximus Call Center Increase</t>
  </si>
  <si>
    <t xml:space="preserve">When the COVID-19 pandemic began, there was an extreme spike in calls that MDHHS did not anticipate or budget for.  These costs cover the overages and increased call costs caused by COVID-19. </t>
  </si>
  <si>
    <t>Maximus</t>
  </si>
  <si>
    <t>Administrative Costs of Personal Protection Equipment Grants</t>
  </si>
  <si>
    <t xml:space="preserve">Associated administrative costs with the management and oversight of the PPE Grants ($25 million). </t>
  </si>
  <si>
    <t>MPHI Budget</t>
  </si>
  <si>
    <t>MiBridges Video Conferencing</t>
  </si>
  <si>
    <t>Deloitte</t>
  </si>
  <si>
    <t>MDOC</t>
  </si>
  <si>
    <t>Rock Connections, LLC 
Deloitte- Salesforce, Altarum
(DTMB agreements)</t>
  </si>
  <si>
    <t>BellAge</t>
  </si>
  <si>
    <t>BellAge Draft Agreement</t>
  </si>
  <si>
    <t>SBO approval to utilize CRF. SEOC notified.</t>
  </si>
  <si>
    <t>SBO approval to utilize CRF. SEOC notified.
AASA working with MDHHS communications to create a caregiver outreach/communication campaign to increase awareness of respite care services for caregivers and increase access to respite care services.</t>
  </si>
  <si>
    <t xml:space="preserve">SBO approval to utilize CRF. SEOC notified.
AASA will grant funds to AAAs to assemble and distribute boxes in local service areas.    </t>
  </si>
  <si>
    <t>AAAs</t>
  </si>
  <si>
    <t xml:space="preserve">SBO approval to utilize CRF. SEOC notified.
AASA has confirmed that the MI Food Bank Council (MFBC) can source Q boxes.  AAAs will receive boxes from their local food bank to distribute in the service regions.  AASA is setting up a PO for payment.  Boxes will begin distribution once MFBC has assembled boxes and the PO is signed.   </t>
  </si>
  <si>
    <t>MI Food Bank Council</t>
  </si>
  <si>
    <t xml:space="preserve">Hyperlinked expenses (necessary staff transfers, PAPR equipment) for the state hospitals for COVID-19 activities so far this year has been approximately $550,000.  Anticipating the same level of expenses for the remainder of the fiscal year and would request $1.1M in funding from the Coronavirus Relief fund.  </t>
  </si>
  <si>
    <t xml:space="preserve">"Drive to" testing pilot would have 3 vehicles operating 5 days per week. 7 vehicle estimate is $6,867,525.
DO for purchase of 3 vehicles - cost of $252,000 in process with DTMB. 
SEOC approval obtained. Budget built into ELC enhanced is $4.8 million. </t>
  </si>
  <si>
    <t xml:space="preserve">SBO has approved utilization of CRF.  SEOC notified. 
Working with DTMB to finalize a decision on the texting platform to use. Updated cost estimates will be provided once a decision is made and will be provided to SBO.  Anticipate 6 weeks to stand up.  Costs include setup and texting for 3-4 months.  Increase in costs due to UAT Testers with MPHI. </t>
  </si>
  <si>
    <t>SBO has approved utilization of CRF for this effort. SEOC has been notified.</t>
  </si>
  <si>
    <t>SBO - Approved. SBO approval to utilize CRF.  SEOC has been notified.
Expenditures are related to necessary MiCSES work that has been completed.</t>
  </si>
  <si>
    <t xml:space="preserve">SBO approval to utilize CRF.  SEOC has been notified. </t>
  </si>
  <si>
    <t>Antigen Testing</t>
  </si>
  <si>
    <t>MDOC Testing</t>
  </si>
  <si>
    <t>Testing being completed by MDOC within prisons.</t>
  </si>
  <si>
    <t>Antigen testing purchase being completed.</t>
  </si>
  <si>
    <t>NEW/Provided to SBO 9/17</t>
  </si>
  <si>
    <t>NEW/Provided to SBO 9/10</t>
  </si>
  <si>
    <t>Fall 2020 Influenza Campaign</t>
  </si>
  <si>
    <t>Central Office OT</t>
  </si>
  <si>
    <t xml:space="preserve">SBO approval to utilize CRF.  SEOC notified.
Grant applications are currently being solicited (due before 10/31). Grants are limited to $22K max. </t>
  </si>
  <si>
    <t>Antibody Tests Quote</t>
  </si>
  <si>
    <t>Healthy Michigan Plan, MIChild, and Freedom to Work - No Premiums Increase During COVID 19 Project</t>
  </si>
  <si>
    <t xml:space="preserve">In response to the COVID-19 public health emergency, CMS released guidance on premiums that impacts Healthy Michigan Plan, MI Child, and Freedom to Work.  To qualify for the temporary FMAP increase, states must through the end of the month when the public health emergency ends,  not charge premiums that exceed those that were in place as of January 1, 2020.  These requirements became effective on March 18, 2020.   </t>
  </si>
  <si>
    <t>HMP Premiums</t>
  </si>
  <si>
    <t>BITFS Weekly COVID Status Update 9.25.2020</t>
  </si>
  <si>
    <t>SBO - Approved. 
4/14 - Pay begins with the pay period starting 4/5 and continues while the EO is in place. $750 per pay period per employee. 
9/22 - $8 million in CRF (unused portion) will be removed from MDHHS.</t>
  </si>
  <si>
    <t>SBO/EOG has approved utilization of CRF and SEOC notified. 
PHA is working to amend the MPHI agreement for these contracted positions and shifting from the ELC enhancement grant to CRF. Includes 2 SOM FTEs who are temporarily assisting PHA.</t>
  </si>
  <si>
    <t>DTMB Staff IA</t>
  </si>
  <si>
    <t>The intent is to perform a central procurement and deployment of the instruments needed to meet the Dec 30, 2020, deadline.  Likely participants: commercial labs and university labs preparing for fall.</t>
  </si>
  <si>
    <t>Lab Equipment</t>
  </si>
  <si>
    <t>NEW/Provided to SBO 9/24</t>
  </si>
  <si>
    <t>NEW</t>
  </si>
  <si>
    <t>Administrative Costs of Victim Services Grants</t>
  </si>
  <si>
    <t>Associated administrative costs with the management and oversight of the Victim Services Grants out of PA 123.</t>
  </si>
  <si>
    <t>Administrative costs cannot be included within PA123 and are being requested out of CRF $375 million.</t>
  </si>
  <si>
    <t>Victim Services Admin</t>
  </si>
  <si>
    <t>$25 million in funding through SB 690/PA 123 and CRF funding.
The project application has been released to MPHI. Aware notices to be posted 9/28 &amp; 9/29.  Contract term 10/1-11/30 with final FSR due 12/4.</t>
  </si>
  <si>
    <t>GetSetUp PO</t>
  </si>
  <si>
    <t>Interagency expenditure payments will occur once MDOC provides MDHHS with invoices.</t>
  </si>
  <si>
    <t xml:space="preserve">SBO approval for utilization of CRF.
SEOC notified.
Ad. Board review completed 8/18.
9/29 - Added $1 million for media campaign for uninsured outreach. </t>
  </si>
  <si>
    <t>IAEGLE20-99015</t>
  </si>
  <si>
    <t xml:space="preserve">DHHS and the EOG have agreed to fund this effort as part of the Racial Disparities Task Force efforts. 
SBO approval obtained for utilization of CRF.  SEOC notified. </t>
  </si>
  <si>
    <t>SBO/EOG has approved utilization of CRF and SEOC notified. EOG increased this to $10 million.
EGLE IA for $9.96 million.  MDHHS needs 1.0 FTE to manage our obligatons through 12/30 - $40,000.</t>
  </si>
  <si>
    <t>Detroit Area Agency on Aging
Area Agency on Aging 1-B
Reliance Community Care Partners</t>
  </si>
  <si>
    <t xml:space="preserve">SBO approval for utilization of CRF.  SEOC has been notified. 
This grant will be awarded to three entities, The Detroit Area Agency on Aging, Area Agency on Aging 1-B, and Reliance Community Care Partners. </t>
  </si>
  <si>
    <t>Water Utility Assistance Program</t>
  </si>
  <si>
    <t xml:space="preserve">There are existing charges that cannot be charged against a Federal Grant and a replacement funding is needed.  Averaging $20,000 per pay period and there are approximately 8 pay periods remaining for a total $160,000 of additional funding that is needed.  Therefore, we are requesting Coronavirus Relief Funds for the $115,000 in charges we have incurred so far plus an additional $160,000 for the remaining fiscal year for a total of $275,000.  Hyperlinked document for breakdown of Policy and Planning staff. </t>
  </si>
  <si>
    <t>MDHHS Staff</t>
  </si>
  <si>
    <t>Funds cover the infrastructure costs as well as the cost of beds for patients who have been in a hospital for 48 hours, have been stabilized, and require continued care.  Funds will also pay for medications and medical/surgical supplies for the alternate care sites. DTMB covering these costs through FEMA.
Henry Ford contract - $349,263
Beaumont Purchase Order - $6,924.90</t>
  </si>
  <si>
    <t>Increase to Immunization Reimbursement Rates</t>
  </si>
  <si>
    <t xml:space="preserve">This proposal would be increasing our reimbursement rate for vaccine administration in support of fall activities to increase the state’s vaccination rates.  </t>
  </si>
  <si>
    <t xml:space="preserve">Approval to utilize CRF until 12/30. SEOC has been notified.  </t>
  </si>
  <si>
    <t>NEW/Provided to SBO 10/1</t>
  </si>
  <si>
    <t>NEW/Provided to SBO 10/8</t>
  </si>
  <si>
    <t>SEOC Notification</t>
  </si>
  <si>
    <t>SBO approval to utilize CRF. SEOC notified.
The technology solution has been identified and vetted.  AASA and DTMB are working to prioritizing the technology development with the MI Bridges contractor. Previously approved out of CRF.  As of 10/12, removed from CRF request list as vendor cannot complete the work by 12/30.</t>
  </si>
  <si>
    <t xml:space="preserve">SBO has approved utilization of CRF for this effort.  SEOC notification has occurred. 
10/12 - Updated total from $41,000 to $34,000. </t>
  </si>
  <si>
    <t>SBO approved utilization of CRF.  SEOC notified. 
Looking to bring in as many plumbers as possible as well as considering plumbers from other states to assist.  Agencies have been asked to work with local water providers to hire their plumbers to work on projects. 
10/12 - Updated total amount to $8.7 million based on utilization by 12/30.</t>
  </si>
  <si>
    <t xml:space="preserve">SBO approved utilization of CRF.  SEOC notified. 
A client application has been created and has been translated into four languages.  As applications are approved and processed, CAA's will provide assistance. 
10/12 - Updated total to $300,000 estimated based on utilization by 12/30. </t>
  </si>
  <si>
    <t>Immunization Rates Estimate</t>
  </si>
  <si>
    <t xml:space="preserve">SBO/EOG has approved utilization of CRF and SEOC notified. 
In working with laboratories, MDHHS Is not finding need for improvements.  Unless Nathan Buckwalter has expenses on SOLVE software that are coming out of this line or new expenses are identified, this line will not be spent by 12/31.  The line has been reduced from $1 million to $250k.
</t>
  </si>
  <si>
    <t xml:space="preserve">SBO approval for utilization of CRF.  SEOC notified. 
Working with Rutgers, now Infinite BiologiX and Vault Health, regarding lab support. 10/12 - Updated amount to $250,000 based on projected expenditures by 12/30. </t>
  </si>
  <si>
    <t>Approved through the SEOC. SBO/EOG approved utilization of CRF. 
Test Site Navigation IT included in cost estimates. Contract is in place, hotlines are operational and being utilized.
9/29 - Added $500k for uninsured outreach. Anticipated 12/30 spend: $1.9M
211- $1,396,835
CBO minigrants - $500,000</t>
  </si>
  <si>
    <t xml:space="preserve">Program would begin in October. Contracting with MPCA is in process.
SEOC approval obtained. SBO/EOG approval to utilize CRF. 
10/12 - Updated total from $197,000 to $78,000 based on anticipated spend by 12/30. </t>
  </si>
  <si>
    <t>SBO approval for utilization of CRF.  SEOC has been notified. 
10/12 - Updated cost based on estimated expenditures by 12/30.
MDOC IA executed IADOC2099015.</t>
  </si>
  <si>
    <t xml:space="preserve">MDHHS - Communications, SIA and IT Financial Services have utilized OT.  Ongoing OT needs will be assessed.
SBO approved utilization of CRF.  SEOC notified. </t>
  </si>
  <si>
    <t xml:space="preserve">SBO/EOG has approved utilization of CRF and SEOC notified. 
10/14 - Increased by $2 million for quarantine/isolation pilot. </t>
  </si>
  <si>
    <t>Quarantine Isolation Pilots</t>
  </si>
  <si>
    <t>SBO approval to utilize CRF for $500,000.  Request for spend plan and documentation before approval of remaining $500,000.  SEOC has been notified.  $787,500 with Manaat Health and admin costs with MPHI.</t>
  </si>
  <si>
    <t>Manaat Health
MPHI</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</si>
  <si>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</si>
  <si>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</si>
  <si>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McKinsey</t>
  </si>
  <si>
    <t>McKinsey Consultants</t>
  </si>
  <si>
    <t>NEW/Provided to SBO 10/15</t>
  </si>
  <si>
    <t>Direct Care Worker Hazard Pay Extension</t>
  </si>
  <si>
    <t>Direct Care Worker Temporary Wage Increase – $150 million gross, $40 million GF/GP in one-time funding provides a $2.00 per hour wage increase for direct care workers for 3 months (same workers that were eligible for COVID-19 direct care hazard pay included in 2020 PA 123, including behavioral health direct care workers, skilled nursing facility employees, and area agency on aging direct care employees).</t>
  </si>
  <si>
    <t>Being operationalized.</t>
  </si>
  <si>
    <t xml:space="preserve">SBO has approved utilization of CRF for this effort. SEOC notification has occurred. 
10/19 - Added $23k for purchase of plexi glass. </t>
  </si>
  <si>
    <t xml:space="preserve">SBO - Should be funded through Federal State Relief funding. SBO/EOG approval to utilize CRF and SEOC notified. 
2,500 devices were purchased. 
10/20 - Added $105,000 for VPNs and other related equipment costs. </t>
  </si>
  <si>
    <t>SBO approval for utilization of CRF.
Contract with 22nd Century Technologies, MA 071B770052C, was amended to expand the availability of LTC staffing resources statewide and add this increased amount and extend to 12/30/20.
10/20 - Looking to utilize ATC and DO with 22nd Century was reduced by $1 million.</t>
  </si>
  <si>
    <t>22nd Century
ATC</t>
  </si>
  <si>
    <t xml:space="preserve">If this is not implemented MSA will risk losing increased FMAP dollars in funding.  
CRF portion until 12/30 is $408,601.  Remaining amount of the $817,202 will be covered by GF (47300 - Maximus &amp; 16400) and APD. 
SBO approval to utilize CRF. </t>
  </si>
  <si>
    <t>SBO approval to utilize CRF. SEOC notified.
AASA has developed a Michigan statewide launch strategy with CV-19 developer.  We expect to launch the project in the next two weeks. 9/28 - AASA has notified that they received HEF for this effort. 10/14 - AASA has re-requested CRF. 10/22 - Increased request amount by $1,933 for DTMB costs.</t>
  </si>
  <si>
    <t>Draft Methodology</t>
  </si>
  <si>
    <t xml:space="preserve">SBO approved utilization of CRF.  SEOC notification has occurred. </t>
  </si>
  <si>
    <t>SBO - Should be funded through Federal State Relief funding. SBO/EOG approval to utilize CRF and SEOC notified. 
10/12 - Increased amount to reflect anticipated spend by 12/30. 
10/16 - Increased amount by $1,213,804 for Bridges work that has been completed.
10/22 - Adding $40,376 for Tableau Server purchase. (PHA - Matt Buck)</t>
  </si>
  <si>
    <t xml:space="preserve">Costs for department system changes based on required changes (waiving Medicaid copays, telemedicine, eligibility and assistance changes, etc.). </t>
  </si>
  <si>
    <t>Oversee volunteers who are performing informational calls to identified indiviuals who have confirmed exposure to COVID-19 and reaching out to selected individuals identified for daily check-ins. 
Rock Connections contract 
Technology platform - $1,239,320 initial and $2,488,971 ongoing maintenance and operation (12 months).</t>
  </si>
  <si>
    <t>22nd Century
LHDs
MPHI
Rock Connections</t>
  </si>
  <si>
    <t xml:space="preserve">Contract amendments being made to 22nd Century for staffing resources.  $23/hr with 19.5% markup - estimated $5 million.  Contact tracing support with MPHI - $39,400 as of 7/15.
Contact tracing plan submitted to SEOC and approval obtained.
Rock Connections ELC amount is $2,459,843. </t>
  </si>
  <si>
    <t>SBO and SEOC approval.  CRF. 
DO 20*18164
Reporting requirement - Survey Monkey ($8,197).</t>
  </si>
  <si>
    <t>Fisher Scientific
Survey Monkey</t>
  </si>
  <si>
    <t>Status 10/29/20</t>
  </si>
  <si>
    <t>Epidemiology and Laboratory Capacity Funding</t>
  </si>
  <si>
    <t>NOFO Component Amount Core Funding $6,362,590 
COVID-19 Project W (Infants w/Congenital Defects SET-NET) $200,000 
COVID-19 Project O (VPD MIS-C) $100,000</t>
  </si>
  <si>
    <t>PPP Act</t>
  </si>
  <si>
    <t>ELC Funds</t>
  </si>
  <si>
    <t>Nursing Facility Personal Protection Equipment Grants</t>
  </si>
  <si>
    <t>Section 1928 of PA 166 of 2020 requires that this funding be used solely for PPE expenditures.</t>
  </si>
  <si>
    <t>PA 166 of 2020 allocated CRF.</t>
  </si>
  <si>
    <t>Nursing Facility PPE</t>
  </si>
  <si>
    <t>SBO approved utilization of CRF. SEOC has been notifed. 
MiBridges Central Registry PCEs estimated cost of ~$294K.  $1.375 million for MiHIN. CHIRs Screening &amp; Referrals - $1.331 million.
Screening and referral tool is at the stakeholder engagement and planning phase. Estimated to take the remainder of the $3M.</t>
  </si>
  <si>
    <t>MiHIN
Deloitte
CHIRs</t>
  </si>
  <si>
    <t xml:space="preserve">Funding to support case investigators and contact tracers with MPHI and 22nd Century Technology contact tracers. </t>
  </si>
  <si>
    <t xml:space="preserve">SBO/EOG has approved utilization of CRF and SEOC notified. 
10/12 - Anticipated spend by 12/30 is $1,696,000. 10/27 - Updated anticipated spend to full $4.5 million.  Added $2.8 million for 22nd Century contact tracers out of ELC. </t>
  </si>
  <si>
    <t>MPHI
22nd Century</t>
  </si>
  <si>
    <t>Michigan Network to Innovate for Community Health Equity (Rapid Response Initiative)</t>
  </si>
  <si>
    <r>
      <t xml:space="preserve">Testing
</t>
    </r>
    <r>
      <rPr>
        <sz val="11"/>
        <rFont val="Calibri"/>
        <family val="2"/>
        <scheme val="minor"/>
      </rPr>
      <t>Technology to Assist in Finding and Scheduling COVID-19 Testing</t>
    </r>
    <r>
      <rPr>
        <b/>
        <sz val="11"/>
        <rFont val="Calibri"/>
        <family val="2"/>
        <scheme val="minor"/>
      </rPr>
      <t xml:space="preserve"> </t>
    </r>
    <r>
      <rPr>
        <sz val="11"/>
        <rFont val="Calibri"/>
        <family val="2"/>
        <scheme val="minor"/>
      </rPr>
      <t>(Website Platform)</t>
    </r>
  </si>
  <si>
    <t xml:space="preserve">SEOC approval obtained.  Utilization of CRF.  
Includes UAT Tester costs and MPHI overhead. 
10/12 - Updated total based on utilization by 12/30. 
10/29 - Increased request by $55k. </t>
  </si>
  <si>
    <t xml:space="preserve">SBO approval to utilize CRF. SEOC notified.
PO completed. 
10/29 - Increased amount by $1,643 for DTMB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</si>
</sst>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
      <u/>
      <sz val="1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
      <patternFill patternType="solid">
        <fgColor theme="5"/>
        <bgColor indexed="64"/>
      </patternFill>
    </fill>
    <fill>
      <patternFill patternType="solid">
        <fgColor theme="5"/>
        <bgColor rgb="FFFFFFFF"/>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style="thin">
        <color rgb="FF000000"/>
      </right>
      <top/>
      <bottom style="thin">
        <color rgb="FF000000"/>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234">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8" fillId="4" borderId="16"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13" fillId="9" borderId="1" xfId="0" applyFont="1" applyFill="1" applyBorder="1" applyAlignment="1">
      <alignment vertical="center" wrapText="1"/>
    </xf>
    <xf numFmtId="6" fontId="2" fillId="10" borderId="13" xfId="0" applyNumberFormat="1" applyFont="1" applyFill="1" applyBorder="1" applyAlignment="1">
      <alignment vertical="center" wrapText="1"/>
    </xf>
    <xf numFmtId="165" fontId="2" fillId="9" borderId="2" xfId="0" applyNumberFormat="1" applyFont="1" applyFill="1" applyBorder="1" applyAlignment="1">
      <alignment horizontal="center" vertical="center"/>
    </xf>
    <xf numFmtId="6" fontId="2" fillId="9" borderId="2" xfId="0" applyNumberFormat="1" applyFont="1" applyFill="1" applyBorder="1" applyAlignment="1">
      <alignment vertical="center" wrapText="1"/>
    </xf>
    <xf numFmtId="6" fontId="2" fillId="9" borderId="2" xfId="0" applyNumberFormat="1" applyFont="1" applyFill="1" applyBorder="1" applyAlignment="1">
      <alignment vertical="center"/>
    </xf>
    <xf numFmtId="0" fontId="2" fillId="3" borderId="1" xfId="2" applyFont="1" applyFill="1" applyBorder="1" applyAlignment="1">
      <alignment vertical="center" wrapText="1"/>
    </xf>
    <xf numFmtId="0" fontId="2" fillId="0" borderId="1" xfId="2" applyFont="1" applyFill="1" applyBorder="1" applyAlignment="1">
      <alignment vertical="center" wrapText="1"/>
    </xf>
    <xf numFmtId="6" fontId="2" fillId="10" borderId="12" xfId="0" applyNumberFormat="1" applyFont="1" applyFill="1" applyBorder="1" applyAlignment="1">
      <alignment vertical="center" wrapText="1"/>
    </xf>
    <xf numFmtId="0" fontId="0" fillId="0" borderId="1" xfId="0" applyFill="1" applyBorder="1" applyAlignment="1">
      <alignment vertical="center" wrapText="1"/>
    </xf>
    <xf numFmtId="6" fontId="0" fillId="0" borderId="2" xfId="0" applyNumberFormat="1" applyFill="1" applyBorder="1" applyAlignment="1">
      <alignment vertical="center"/>
    </xf>
    <xf numFmtId="6" fontId="0" fillId="0" borderId="2" xfId="0" applyNumberFormat="1" applyFill="1" applyBorder="1" applyAlignment="1">
      <alignment horizontal="center" vertical="center" wrapText="1"/>
    </xf>
    <xf numFmtId="165" fontId="15" fillId="0" borderId="1" xfId="2" applyNumberForma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6" fontId="2" fillId="10" borderId="15" xfId="0" applyNumberFormat="1" applyFont="1" applyFill="1" applyBorder="1" applyAlignment="1">
      <alignment vertical="center" wrapText="1"/>
    </xf>
    <xf numFmtId="0" fontId="2" fillId="9" borderId="1" xfId="2" applyFont="1" applyFill="1" applyBorder="1" applyAlignment="1">
      <alignment vertical="center" wrapText="1"/>
    </xf>
    <xf numFmtId="0" fontId="3" fillId="9" borderId="1" xfId="0" applyFont="1" applyFill="1" applyBorder="1" applyAlignment="1">
      <alignment horizontal="left" vertical="center" wrapText="1"/>
    </xf>
    <xf numFmtId="6" fontId="15" fillId="3" borderId="1" xfId="2" applyNumberFormat="1" applyFill="1" applyBorder="1" applyAlignment="1">
      <alignment vertical="center" wrapText="1"/>
    </xf>
    <xf numFmtId="0" fontId="0" fillId="9" borderId="0" xfId="0" applyFill="1" applyAlignment="1">
      <alignment vertical="center" wrapText="1"/>
    </xf>
    <xf numFmtId="0" fontId="2" fillId="0" borderId="9" xfId="0" applyFont="1" applyBorder="1" applyAlignment="1">
      <alignment vertical="center" wrapText="1"/>
    </xf>
    <xf numFmtId="6" fontId="15" fillId="9" borderId="1" xfId="2" applyNumberFormat="1" applyFill="1" applyBorder="1" applyAlignment="1">
      <alignment vertical="center" wrapText="1"/>
    </xf>
    <xf numFmtId="0" fontId="0" fillId="9" borderId="1" xfId="0" applyFill="1" applyBorder="1" applyAlignment="1">
      <alignment horizontal="left" wrapText="1"/>
    </xf>
    <xf numFmtId="6" fontId="2" fillId="9" borderId="1" xfId="2" applyNumberFormat="1" applyFont="1" applyFill="1" applyBorder="1" applyAlignment="1">
      <alignment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6" fontId="2" fillId="0" borderId="1" xfId="0" applyNumberFormat="1" applyFont="1" applyFill="1" applyBorder="1" applyAlignment="1">
      <alignment vertical="center"/>
    </xf>
    <xf numFmtId="6" fontId="2" fillId="5" borderId="10" xfId="0" applyNumberFormat="1" applyFont="1" applyFill="1" applyBorder="1" applyAlignment="1">
      <alignment vertical="center" wrapText="1"/>
    </xf>
    <xf numFmtId="0" fontId="15" fillId="9" borderId="1" xfId="2" applyFill="1" applyBorder="1" applyAlignment="1">
      <alignment wrapText="1"/>
    </xf>
    <xf numFmtId="14" fontId="2" fillId="9" borderId="1" xfId="0" applyNumberFormat="1" applyFont="1" applyFill="1" applyBorder="1" applyAlignment="1">
      <alignment horizontal="center" vertical="center" wrapText="1"/>
    </xf>
    <xf numFmtId="0" fontId="16" fillId="9" borderId="1" xfId="2" applyFont="1" applyFill="1" applyBorder="1" applyAlignment="1">
      <alignment vertical="center" wrapText="1"/>
    </xf>
    <xf numFmtId="6" fontId="15" fillId="10" borderId="1" xfId="2" applyNumberFormat="1" applyFill="1" applyBorder="1" applyAlignment="1">
      <alignment vertical="center" wrapText="1"/>
    </xf>
    <xf numFmtId="0" fontId="15" fillId="9" borderId="1" xfId="2"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 xfId="0" applyFont="1" applyFill="1" applyBorder="1" applyAlignment="1">
      <alignment horizontal="left" wrapText="1"/>
    </xf>
    <xf numFmtId="0" fontId="0" fillId="9" borderId="0" xfId="0" applyFill="1" applyAlignment="1">
      <alignment vertical="center"/>
    </xf>
    <xf numFmtId="0" fontId="15" fillId="9" borderId="0" xfId="2" applyFill="1" applyAlignment="1">
      <alignment wrapText="1"/>
    </xf>
    <xf numFmtId="0" fontId="2" fillId="7" borderId="1" xfId="0" applyFont="1" applyFill="1" applyBorder="1" applyAlignment="1">
      <alignment horizontal="left" wrapText="1"/>
    </xf>
    <xf numFmtId="6" fontId="0" fillId="11" borderId="1" xfId="0" applyNumberFormat="1" applyFont="1" applyFill="1" applyBorder="1" applyAlignment="1">
      <alignment vertical="center"/>
    </xf>
    <xf numFmtId="0" fontId="2" fillId="11" borderId="1" xfId="0" applyFont="1" applyFill="1" applyBorder="1" applyAlignment="1">
      <alignment vertical="center" wrapText="1"/>
    </xf>
    <xf numFmtId="0" fontId="2" fillId="11"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1" borderId="1" xfId="0" applyFont="1" applyFill="1" applyBorder="1" applyAlignment="1" applyProtection="1">
      <alignment horizontal="left" vertical="center" wrapText="1"/>
      <protection locked="0"/>
    </xf>
    <xf numFmtId="0" fontId="2" fillId="11" borderId="1" xfId="0" applyFont="1" applyFill="1" applyBorder="1" applyAlignment="1">
      <alignment horizontal="left" vertical="center" wrapText="1"/>
    </xf>
    <xf numFmtId="6" fontId="2" fillId="11" borderId="1" xfId="0" applyNumberFormat="1" applyFont="1" applyFill="1" applyBorder="1" applyAlignment="1">
      <alignment vertical="center"/>
    </xf>
    <xf numFmtId="165" fontId="2" fillId="11" borderId="1" xfId="0" applyNumberFormat="1" applyFont="1" applyFill="1" applyBorder="1" applyAlignment="1">
      <alignment horizontal="center" vertical="center"/>
    </xf>
    <xf numFmtId="0" fontId="15" fillId="11" borderId="1" xfId="2" applyFill="1" applyBorder="1" applyAlignment="1">
      <alignment vertical="center" wrapText="1"/>
    </xf>
    <xf numFmtId="165" fontId="2" fillId="11" borderId="1" xfId="1" applyNumberFormat="1" applyFont="1" applyFill="1" applyBorder="1" applyAlignment="1">
      <alignment horizontal="center" vertical="center"/>
    </xf>
    <xf numFmtId="6" fontId="15" fillId="11" borderId="1" xfId="2" applyNumberFormat="1" applyFill="1" applyBorder="1" applyAlignment="1">
      <alignment vertical="center" wrapText="1"/>
    </xf>
    <xf numFmtId="6" fontId="2" fillId="5" borderId="17" xfId="0" applyNumberFormat="1" applyFont="1" applyFill="1" applyBorder="1" applyAlignment="1">
      <alignment vertical="center" wrapText="1"/>
    </xf>
    <xf numFmtId="0" fontId="15" fillId="11" borderId="1" xfId="2" applyFill="1" applyBorder="1" applyAlignment="1">
      <alignment vertical="center"/>
    </xf>
    <xf numFmtId="14" fontId="0" fillId="11" borderId="1" xfId="0" applyNumberFormat="1" applyFont="1" applyFill="1" applyBorder="1" applyAlignment="1">
      <alignment horizontal="center" vertical="center" wrapText="1"/>
    </xf>
    <xf numFmtId="6" fontId="2" fillId="11" borderId="1" xfId="0" applyNumberFormat="1" applyFont="1" applyFill="1" applyBorder="1" applyAlignment="1">
      <alignment vertical="center" wrapText="1"/>
    </xf>
    <xf numFmtId="6" fontId="2" fillId="12" borderId="1" xfId="0" applyNumberFormat="1" applyFont="1" applyFill="1" applyBorder="1" applyAlignment="1">
      <alignment vertical="center" wrapText="1"/>
    </xf>
    <xf numFmtId="0" fontId="2" fillId="11" borderId="1" xfId="2" applyFont="1" applyFill="1" applyBorder="1" applyAlignment="1">
      <alignment vertical="center" wrapText="1"/>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VID Estimates"/>
      <sheetName val="Sheet2"/>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ummary"/>
      <sheetName val="COVID Estimates"/>
    </sheetNames>
    <sheetDataSet>
      <sheetData sheetId="0" refreshError="1"/>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27"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ransit%20Wag%20for%20Covid%2019.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SU%20Mobile%20Testing%20-%20Workplan.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Saliva%20Testing%20Contract.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1%20Nursing%20Home%20Support%20Draft.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and%20Vault%20Health.msg"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Strategy.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_%20CRF%20Infection%20Prevention%20Grants.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SDoH%20Consultation%20Support%20-%20CRF%20project.msg"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Consultant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DCW%20IC%20Training%20Proposal.doc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WSU%20Mobile%20Testing%20Sept%202020%20Budget%20FY2020_091120.xlsx"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ctober%202020_PPE_Funding.pdf"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LLECTION%20KITS%20.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Reducing%20the%20Digital%20Divide%20Gap.docx"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Revised%20Manatt%20proposal.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mericorps-funded%20patient%20navigators%20.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Updated_%20%20MI%20Choice%20CRF%20Proposal.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s%20Estimat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Nursing%20Home%20Support%20Payments.pdf"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al_Hotline%20Transition%20to%20MI-211%20(FINAL_08.03.2020).doc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AA%20ROM%20for%20video%20conferencing.msg"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RAFT%20CRF%20IC%20Proposal.docx"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20Testing%20Services%20Contract%20Draft.docx"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20Increase.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SEOC%20Phase%203.docx"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1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1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HIRS%20Letter%20from%20Shirkey%20and%20Ananich.msg" TargetMode="External"/><Relationship Id="rId1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Agricultural%20worker%20&amp;%20food%20processing%20testing.msg" TargetMode="External"/><Relationship Id="rId1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COVID-19%20Emergency%20Services.docx" TargetMode="External"/><Relationship Id="rId1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ew%20-%20CRF%20proposals.msg" TargetMode="External"/><Relationship Id="rId2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LC%20Funds%20for%20COVID-19%20Pregnancy%20and%20Neonate%20Surveillance.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10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CARES-budget-ACTIVITIES%201%20through%207-REDCAP.xlsm"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1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Flu%20Budget%20CRF.msg" TargetMode="External"/><Relationship Id="rId1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1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Bridges%20Central%20Registry%20and%20PortalHub%20Work%20for%20COVID-19.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1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A%20Needed%20-%20MDHHS%20funding%20DTMB%20Staff%20Person%20.msg" TargetMode="External"/><Relationship Id="rId1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PO%2020_9782%20GetSetUp%20Attached.msg" TargetMode="External"/><Relationship Id="rId1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ID%2085%20Policy%20Planning%20Staff%20Expenses.xlsx" TargetMode="External"/><Relationship Id="rId1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etroit%20plumping%20repair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STE%20IHSP%20and%20Grant.msg" TargetMode="External"/><Relationship Id="rId118" Type="http://schemas.openxmlformats.org/officeDocument/2006/relationships/hyperlink" Target="file:///\\Hcs084vsnbpf008\dhs2\LANSING\SHARED\BureauBudget\IT%20&amp;%20Dept.-Wide%20Admin%20Section\Erika\COVID%20IT%20proposals\Michigan%20211%20-%20COVID%20211%20resource%20database%20updates_$133,315_Proposal%208.21.20.docx" TargetMode="External"/><Relationship Id="rId1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O%2020-16343%20Ver3%20Flu%20Vaccine.pdf" TargetMode="External"/><Relationship Id="rId1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XGEN%20MDX,%20LLC%20Executed.pdf" TargetMode="External"/><Relationship Id="rId1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approval%20for%20MiBridges%20central%20registry.msg" TargetMode="External"/><Relationship Id="rId1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SDoH%2009.3.20.xlsx" TargetMode="External"/><Relationship Id="rId1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ichigan%20Network%20to%20Innovate%20for%20Community%20Health%20Equity.msg" TargetMode="External"/><Relationship Id="rId1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0803%20MIOSHA%20ambassador%20program_v1.docx" TargetMode="External"/><Relationship Id="rId1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EGRAMS%20projects%20for%20LHD%20Regional%20Labs.msg" TargetMode="External"/><Relationship Id="rId2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Community%20Health%20Innovation%20Region%20CRF%20Project.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ost%20estimates%20for%20facemask%20distribution.msg" TargetMode="External"/><Relationship Id="rId10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chigan%20Neighborhood%20Testing%20Locations%2008.03.20.docx" TargetMode="External"/><Relationship Id="rId1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LHD%20ELC%20Funding.msg" TargetMode="External"/><Relationship Id="rId1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for%20Influenza%20vaccination%20this%20year.msg" TargetMode="External"/><Relationship Id="rId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1170%20-%20Honu%20Management%20Group.pdf" TargetMode="External"/><Relationship Id="rId1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Increase%20to%20Brogan%20Contract.msg" TargetMode="External"/><Relationship Id="rId1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pproval%20for%20text%20messaging.msg" TargetMode="External"/><Relationship Id="rId1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20OF%20MI-%20BD%20COVID%20ANTIBODY%20TESTS.pdf" TargetMode="External"/><Relationship Id="rId1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information%20request%20-%20Detroit%20plumbing.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9252020.xlsx"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1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20Safe%20Start%20CRF.msg" TargetMode="External"/><Relationship Id="rId1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testers%20for%20contact%20tracing.msg" TargetMode="External"/><Relationship Id="rId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WD%20contract%20questions.msg" TargetMode="External"/><Relationship Id="rId1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1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CF_SCS%20.msg" TargetMode="External"/><Relationship Id="rId1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pp%20for%20COVID%20Exposure%20Alerts%207-22-2020_pdf.msg" TargetMode="External"/><Relationship Id="rId1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Rapid%20Response%20Staffing%20Expansion%20Proposal%20v2%20072720.docx" TargetMode="External"/><Relationship Id="rId1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ree%20Test%20Sites%20Proposal%20v1.docx" TargetMode="External"/><Relationship Id="rId1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rvey%20monkey_%20HIPAA_%20and%20antigen%20testing.msg" TargetMode="External"/><Relationship Id="rId1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llow%20Up%20Agriculture%20Worker%20&amp;%20Food%20Processing%20Testing.msg" TargetMode="External"/><Relationship Id="rId1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unding%20Access%20Request.msg" TargetMode="External"/><Relationship Id="rId202" Type="http://schemas.openxmlformats.org/officeDocument/2006/relationships/printerSettings" Target="../printerSettings/printerSettings3.bin"/><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10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TMB%20Testing%20Purchases%20Confirmed%207.29.2020.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10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lv%20Health%20MA.pdf" TargetMode="External"/><Relationship Id="rId1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nacast%20docs.msg" TargetMode="External"/><Relationship Id="rId1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RF%20Testing%20$5M%20grant%20program.msg" TargetMode="External"/><Relationship Id="rId1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20City%20of%20Detroit%20Testing%20Funds.msg" TargetMode="External"/><Relationship Id="rId1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ter%20Repairs,%20Plumbing%20Assistance%20Program.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CF%20&amp;%20Suburban.msg" TargetMode="External"/><Relationship Id="rId1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Company%20DO%20200000018164.pdf" TargetMode="External"/><Relationship Id="rId1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unity%20Transition%20Services%20Internal%20Request.081020%20(1).docx"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Contact%20Tracing%20PCE.msg" TargetMode="External"/><Relationship Id="rId1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atality%20Review%20Budget.msg" TargetMode="External"/><Relationship Id="rId1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g%20Worker%20Housing%20Spending%20Plan.msg" TargetMode="External"/><Relationship Id="rId1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OT%20Request.xlsx" TargetMode="External"/><Relationship Id="rId1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armacy%20Testing%20Sites%20-%20CRF%20.msg"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Staff%20Unable%20to%20Charge%20Federal%20Grant.msg" TargetMode="External"/><Relationship Id="rId1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pp%20for%20COVID%20Exposure%20Alerts.msg" TargetMode="External"/><Relationship Id="rId1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griculture%20and%20Food%20Processing%20Worker%20Proposal.msg" TargetMode="External"/><Relationship Id="rId1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T%20Request%20-%20HMP%20Premiums.msg" TargetMode="External"/><Relationship Id="rId1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ge%20Increase%20Estimate%20Tool%20-%20120M%20Est.xls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1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s%20ELC%20Budget.msg" TargetMode="External"/><Relationship Id="rId10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QHC%20and%20ag%20testing.msg" TargetMode="External"/><Relationship Id="rId1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OVID19%20Testing%20IADOC20-99015.msg" TargetMode="External"/><Relationship Id="rId1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Question%20on%20&#8220;warm&#8221;%20status%20.msg" TargetMode="External"/><Relationship Id="rId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firming%20Budget%20Approval%20-%20Neighborhood%20Partners.msg" TargetMode="External"/><Relationship Id="rId1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20Antigen%20DO%20Increase.msg" TargetMode="External"/><Relationship Id="rId1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RF.msg" TargetMode="External"/><Relationship Id="rId1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Mobile%20Alert%20Application%20PCE.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dditional%20meeting%20time%20with%20MPHI%20on%20PPE%20Grant%20program.msg" TargetMode="External"/><Relationship Id="rId1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Migrant%20Isolation%20Medical%20Monitoring%20Proposal.docx" TargetMode="External"/><Relationship Id="rId1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emium%20Pay%209.18.20.xls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io%20%20Reference%20Onvoices%20-%20May%202020.msg" TargetMode="External"/><Relationship Id="rId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2nd%20Century%20-%20Long%20Term%20Care%20Emergency%20Support.msg" TargetMode="External"/><Relationship Id="rId1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RELEASE%20$25%20million%20for%20Personal%20Protective%20Equipment.msg" TargetMode="External"/><Relationship Id="rId1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pp%20for%20COVID%20Exposure%20Alerts%20FINAL%20PCE.msg" TargetMode="External"/><Relationship Id="rId1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MNICE%20Proposal.msg" TargetMode="External"/><Relationship Id="rId1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algreens%20Free%20Pharmacy%20Testing%20Sites%20CRF.msg" TargetMode="External"/><Relationship Id="rId1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BCM%20CRF%20Proposal%20.msg" TargetMode="External"/><Relationship Id="rId1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1014%20Quarantine%20and%20Isolation%20pilots%20v1.docx"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grant%20testing%20and%20healthcar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or%20State%20Hospitals.msg" TargetMode="External"/><Relationship Id="rId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drive%20thru%20amendment.pdf" TargetMode="External"/><Relationship Id="rId1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_Budget%20Overview_v1.3_20200626.docx" TargetMode="External"/><Relationship Id="rId1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aximus%20CRF%20request.msg" TargetMode="External"/><Relationship Id="rId1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OC%20Jail%20Testing%20IADOC20-99015.pdf" TargetMode="External"/><Relationship Id="rId1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ellAge%208-20-20%20Client%20Agreement.docx" TargetMode="External"/><Relationship Id="rId1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Y20%20Covid%20Testing%20Cost%20Coverage.msg" TargetMode="External"/><Relationship Id="rId1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OVID%20Statement%20of%20Work.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202.pdf" TargetMode="External"/><Relationship Id="rId1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GLE%20Waste%20Water%20IAEGLE20-99015.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1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Contact%20Tracing%20Pending%20PCE%2006182020.xlsx" TargetMode="External"/><Relationship Id="rId1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onavirus%20Migrant%20Testing%20FY20%20Amended%20Budget.msg" TargetMode="External"/><Relationship Id="rId1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Update%20-%20COVID%20Exposure%20Alerts%20Mobile%20Application.msg" TargetMode="External"/><Relationship Id="rId1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iscuss%20MNICHE%20CRF%20Initiative.ms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O61"/>
  <sheetViews>
    <sheetView workbookViewId="0">
      <selection activeCell="F1" sqref="B1:F1048576"/>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45</v>
      </c>
      <c r="B3" s="26" t="s">
        <v>44</v>
      </c>
    </row>
    <row r="4" spans="1:6" x14ac:dyDescent="0.25">
      <c r="A4" s="26" t="s">
        <v>41</v>
      </c>
      <c r="B4" t="s">
        <v>10</v>
      </c>
      <c r="C4" t="s">
        <v>7</v>
      </c>
      <c r="D4" t="s">
        <v>8</v>
      </c>
      <c r="E4" t="s">
        <v>42</v>
      </c>
      <c r="F4" t="s">
        <v>43</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42</v>
      </c>
      <c r="B7" s="28">
        <v>49385900</v>
      </c>
      <c r="C7" s="28">
        <v>74000</v>
      </c>
      <c r="D7" s="28">
        <v>4305992</v>
      </c>
      <c r="E7" s="28"/>
      <c r="F7" s="28">
        <v>53765892</v>
      </c>
    </row>
    <row r="8" spans="1:6" x14ac:dyDescent="0.25">
      <c r="A8" s="27" t="s">
        <v>43</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15" x14ac:dyDescent="0.25">
      <c r="F17" s="25"/>
    </row>
    <row r="18" spans="6:15" x14ac:dyDescent="0.25">
      <c r="F18" s="25"/>
    </row>
    <row r="19" spans="6:15" x14ac:dyDescent="0.25">
      <c r="F19" s="25"/>
    </row>
    <row r="20" spans="6:15" x14ac:dyDescent="0.25">
      <c r="F20" s="25"/>
    </row>
    <row r="21" spans="6:15" x14ac:dyDescent="0.25">
      <c r="F21" s="25"/>
    </row>
    <row r="22" spans="6:15" x14ac:dyDescent="0.25">
      <c r="F22" s="25"/>
    </row>
    <row r="23" spans="6:15" x14ac:dyDescent="0.25">
      <c r="F23" s="25"/>
    </row>
    <row r="24" spans="6:15" ht="390" x14ac:dyDescent="0.25">
      <c r="F24" s="25"/>
      <c r="O24" s="205" t="s">
        <v>760</v>
      </c>
    </row>
    <row r="25" spans="6:15" x14ac:dyDescent="0.25">
      <c r="F25" s="25"/>
    </row>
    <row r="26" spans="6:15" x14ac:dyDescent="0.25">
      <c r="F26" s="25"/>
    </row>
    <row r="27" spans="6:15" x14ac:dyDescent="0.25">
      <c r="F27" s="25"/>
    </row>
    <row r="28" spans="6:15" x14ac:dyDescent="0.25">
      <c r="F28" s="25"/>
    </row>
    <row r="29" spans="6:15" x14ac:dyDescent="0.25">
      <c r="F29" s="25"/>
    </row>
    <row r="30" spans="6:15" x14ac:dyDescent="0.25">
      <c r="F30" s="25"/>
    </row>
    <row r="31" spans="6:15" x14ac:dyDescent="0.25">
      <c r="F31" s="25"/>
    </row>
    <row r="32" spans="6:15"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18"/>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27"/>
  <sheetViews>
    <sheetView zoomScale="70" zoomScaleNormal="70" workbookViewId="0">
      <pane ySplit="3" topLeftCell="A4" activePane="bottomLeft" state="frozen"/>
      <selection pane="bottomLeft" activeCell="S14" sqref="S14"/>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527</v>
      </c>
      <c r="B1" s="29"/>
      <c r="C1" s="8"/>
      <c r="G1" s="233"/>
      <c r="H1" s="233"/>
      <c r="I1" s="233"/>
      <c r="J1" s="233"/>
      <c r="K1" s="233"/>
      <c r="L1" s="233"/>
      <c r="M1" s="233"/>
      <c r="N1" s="233"/>
      <c r="O1" s="233"/>
      <c r="P1" s="233"/>
    </row>
    <row r="2" spans="1:19" s="103" customFormat="1" ht="28.9" customHeight="1" x14ac:dyDescent="0.25">
      <c r="A2" s="29" t="s">
        <v>528</v>
      </c>
      <c r="B2" s="29"/>
      <c r="C2" s="29"/>
      <c r="D2" s="29"/>
      <c r="E2" s="29"/>
      <c r="F2" s="29"/>
      <c r="G2" s="113"/>
      <c r="H2" s="102"/>
      <c r="I2" s="102"/>
      <c r="J2" s="102"/>
      <c r="K2" s="102"/>
      <c r="L2" s="102"/>
      <c r="M2" s="102"/>
      <c r="N2" s="102"/>
      <c r="O2" s="102"/>
      <c r="P2" s="102"/>
      <c r="Q2" s="102"/>
      <c r="R2" s="102"/>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366</v>
      </c>
      <c r="M3" s="5" t="s">
        <v>3</v>
      </c>
      <c r="N3" s="21" t="s">
        <v>144</v>
      </c>
      <c r="O3" s="5" t="s">
        <v>139</v>
      </c>
      <c r="P3" s="5" t="s">
        <v>49</v>
      </c>
      <c r="Q3" s="5" t="s">
        <v>919</v>
      </c>
      <c r="R3" s="5" t="s">
        <v>290</v>
      </c>
      <c r="S3" s="5" t="s">
        <v>411</v>
      </c>
    </row>
    <row r="4" spans="1:19" s="20" customFormat="1" ht="177" customHeight="1" x14ac:dyDescent="0.25">
      <c r="A4" s="129" t="s">
        <v>114</v>
      </c>
      <c r="B4" s="129" t="s">
        <v>453</v>
      </c>
      <c r="C4" s="130">
        <v>2</v>
      </c>
      <c r="D4" s="131" t="s">
        <v>21</v>
      </c>
      <c r="E4" s="132" t="s">
        <v>17</v>
      </c>
      <c r="F4" s="133" t="s">
        <v>460</v>
      </c>
      <c r="G4" s="132" t="s">
        <v>551</v>
      </c>
      <c r="H4" s="134"/>
      <c r="I4" s="134"/>
      <c r="J4" s="134">
        <f>6867525+252000</f>
        <v>7119525</v>
      </c>
      <c r="K4" s="135" t="s">
        <v>311</v>
      </c>
      <c r="L4" s="136"/>
      <c r="M4" s="196" t="s">
        <v>8</v>
      </c>
      <c r="N4" s="138"/>
      <c r="O4" s="196" t="s">
        <v>463</v>
      </c>
      <c r="P4" s="140"/>
      <c r="Q4" s="142" t="s">
        <v>832</v>
      </c>
      <c r="R4" s="142" t="s">
        <v>403</v>
      </c>
      <c r="S4" s="141" t="s">
        <v>425</v>
      </c>
    </row>
    <row r="5" spans="1:19" s="20" customFormat="1" ht="111.6" customHeight="1" x14ac:dyDescent="0.25">
      <c r="A5" s="129" t="s">
        <v>114</v>
      </c>
      <c r="B5" s="129" t="s">
        <v>453</v>
      </c>
      <c r="C5" s="130">
        <v>2</v>
      </c>
      <c r="D5" s="131" t="s">
        <v>21</v>
      </c>
      <c r="E5" s="132" t="s">
        <v>17</v>
      </c>
      <c r="F5" s="132" t="s">
        <v>497</v>
      </c>
      <c r="G5" s="132" t="s">
        <v>496</v>
      </c>
      <c r="H5" s="134"/>
      <c r="I5" s="134"/>
      <c r="J5" s="134">
        <v>400000</v>
      </c>
      <c r="K5" s="135" t="s">
        <v>315</v>
      </c>
      <c r="L5" s="136"/>
      <c r="M5" s="137" t="s">
        <v>8</v>
      </c>
      <c r="N5" s="138"/>
      <c r="O5" s="137" t="s">
        <v>463</v>
      </c>
      <c r="P5" s="140"/>
      <c r="Q5" s="140" t="s">
        <v>387</v>
      </c>
      <c r="R5" s="140" t="s">
        <v>355</v>
      </c>
      <c r="S5" s="141" t="s">
        <v>429</v>
      </c>
    </row>
    <row r="6" spans="1:19" s="20" customFormat="1" ht="146.44999999999999" customHeight="1" x14ac:dyDescent="0.25">
      <c r="A6" s="129" t="s">
        <v>114</v>
      </c>
      <c r="B6" s="129" t="s">
        <v>539</v>
      </c>
      <c r="C6" s="130">
        <v>2</v>
      </c>
      <c r="D6" s="131" t="s">
        <v>21</v>
      </c>
      <c r="E6" s="132" t="s">
        <v>17</v>
      </c>
      <c r="F6" s="132" t="s">
        <v>503</v>
      </c>
      <c r="G6" s="132" t="s">
        <v>511</v>
      </c>
      <c r="H6" s="134"/>
      <c r="I6" s="134"/>
      <c r="J6" s="134">
        <v>40000</v>
      </c>
      <c r="K6" s="135" t="s">
        <v>313</v>
      </c>
      <c r="L6" s="136"/>
      <c r="M6" s="137" t="s">
        <v>8</v>
      </c>
      <c r="N6" s="138"/>
      <c r="O6" s="137" t="s">
        <v>463</v>
      </c>
      <c r="P6" s="140"/>
      <c r="Q6" s="140" t="s">
        <v>498</v>
      </c>
      <c r="R6" s="142" t="s">
        <v>499</v>
      </c>
      <c r="S6" s="141" t="s">
        <v>500</v>
      </c>
    </row>
    <row r="7" spans="1:19" s="20" customFormat="1" ht="67.150000000000006" customHeight="1" x14ac:dyDescent="0.25">
      <c r="A7" s="129" t="s">
        <v>114</v>
      </c>
      <c r="B7" s="129" t="s">
        <v>598</v>
      </c>
      <c r="C7" s="130">
        <v>2</v>
      </c>
      <c r="D7" s="131" t="s">
        <v>21</v>
      </c>
      <c r="E7" s="132" t="s">
        <v>17</v>
      </c>
      <c r="F7" s="132" t="s">
        <v>573</v>
      </c>
      <c r="G7" s="132" t="s">
        <v>575</v>
      </c>
      <c r="H7" s="134"/>
      <c r="I7" s="134"/>
      <c r="J7" s="134">
        <v>187500</v>
      </c>
      <c r="K7" s="135" t="s">
        <v>313</v>
      </c>
      <c r="L7" s="136"/>
      <c r="M7" s="137" t="s">
        <v>8</v>
      </c>
      <c r="N7" s="138"/>
      <c r="O7" s="137" t="s">
        <v>463</v>
      </c>
      <c r="P7" s="140"/>
      <c r="Q7" s="184" t="s">
        <v>592</v>
      </c>
      <c r="R7" s="140" t="s">
        <v>577</v>
      </c>
      <c r="S7" s="142" t="s">
        <v>576</v>
      </c>
    </row>
    <row r="8" spans="1:19" s="20" customFormat="1" ht="148.15" customHeight="1" x14ac:dyDescent="0.25">
      <c r="A8" s="143" t="s">
        <v>114</v>
      </c>
      <c r="B8" s="143" t="s">
        <v>627</v>
      </c>
      <c r="C8" s="144">
        <v>1</v>
      </c>
      <c r="D8" s="145" t="s">
        <v>21</v>
      </c>
      <c r="E8" s="146" t="s">
        <v>19</v>
      </c>
      <c r="F8" s="146" t="s">
        <v>612</v>
      </c>
      <c r="G8" s="197" t="s">
        <v>669</v>
      </c>
      <c r="H8" s="147"/>
      <c r="I8" s="147"/>
      <c r="J8" s="147">
        <v>9000000</v>
      </c>
      <c r="K8" s="148">
        <v>44195</v>
      </c>
      <c r="L8" s="149"/>
      <c r="M8" s="150" t="s">
        <v>8</v>
      </c>
      <c r="N8" s="151"/>
      <c r="O8" s="150" t="s">
        <v>449</v>
      </c>
      <c r="P8" s="153"/>
      <c r="Q8" s="154" t="s">
        <v>845</v>
      </c>
      <c r="R8" s="153"/>
      <c r="S8" s="154" t="s">
        <v>645</v>
      </c>
    </row>
    <row r="9" spans="1:19" s="20" customFormat="1" ht="179.45" customHeight="1" x14ac:dyDescent="0.25">
      <c r="A9" s="143" t="s">
        <v>260</v>
      </c>
      <c r="B9" s="143" t="s">
        <v>627</v>
      </c>
      <c r="C9" s="144">
        <v>2</v>
      </c>
      <c r="D9" s="145" t="s">
        <v>21</v>
      </c>
      <c r="E9" s="146" t="s">
        <v>13</v>
      </c>
      <c r="F9" s="146" t="s">
        <v>622</v>
      </c>
      <c r="G9" s="174" t="s">
        <v>623</v>
      </c>
      <c r="H9" s="147"/>
      <c r="I9" s="147"/>
      <c r="J9" s="147">
        <v>800000</v>
      </c>
      <c r="K9" s="148">
        <v>44195</v>
      </c>
      <c r="L9" s="149"/>
      <c r="M9" s="150" t="s">
        <v>8</v>
      </c>
      <c r="N9" s="151"/>
      <c r="O9" s="150" t="s">
        <v>449</v>
      </c>
      <c r="P9" s="153"/>
      <c r="Q9" s="197" t="s">
        <v>750</v>
      </c>
      <c r="R9" s="146">
        <v>211</v>
      </c>
      <c r="S9" s="154" t="s">
        <v>691</v>
      </c>
    </row>
    <row r="10" spans="1:19" s="20" customFormat="1" ht="159.6" customHeight="1" x14ac:dyDescent="0.25">
      <c r="A10" s="143" t="s">
        <v>260</v>
      </c>
      <c r="B10" s="143" t="s">
        <v>558</v>
      </c>
      <c r="C10" s="144">
        <v>2</v>
      </c>
      <c r="D10" s="145" t="s">
        <v>21</v>
      </c>
      <c r="E10" s="146" t="s">
        <v>14</v>
      </c>
      <c r="F10" s="146" t="s">
        <v>554</v>
      </c>
      <c r="G10" s="146" t="s">
        <v>555</v>
      </c>
      <c r="H10" s="147"/>
      <c r="I10" s="147"/>
      <c r="J10" s="147">
        <v>78000</v>
      </c>
      <c r="K10" s="148" t="s">
        <v>311</v>
      </c>
      <c r="L10" s="149"/>
      <c r="M10" s="150" t="s">
        <v>8</v>
      </c>
      <c r="N10" s="151"/>
      <c r="O10" s="152" t="s">
        <v>449</v>
      </c>
      <c r="P10" s="153"/>
      <c r="Q10" s="153" t="s">
        <v>889</v>
      </c>
      <c r="R10" s="153" t="s">
        <v>556</v>
      </c>
      <c r="S10" s="154" t="s">
        <v>557</v>
      </c>
    </row>
    <row r="11" spans="1:19" s="20" customFormat="1" ht="134.44999999999999" customHeight="1" x14ac:dyDescent="0.25">
      <c r="A11" s="143" t="s">
        <v>114</v>
      </c>
      <c r="B11" s="143" t="s">
        <v>680</v>
      </c>
      <c r="C11" s="144">
        <v>2</v>
      </c>
      <c r="D11" s="145" t="s">
        <v>21</v>
      </c>
      <c r="E11" s="146" t="s">
        <v>17</v>
      </c>
      <c r="F11" s="153" t="s">
        <v>661</v>
      </c>
      <c r="G11" s="146" t="s">
        <v>767</v>
      </c>
      <c r="H11" s="147"/>
      <c r="I11" s="147"/>
      <c r="J11" s="147">
        <v>250000</v>
      </c>
      <c r="K11" s="148">
        <v>44195</v>
      </c>
      <c r="L11" s="149"/>
      <c r="M11" s="150" t="s">
        <v>8</v>
      </c>
      <c r="N11" s="151"/>
      <c r="O11" s="152" t="s">
        <v>449</v>
      </c>
      <c r="P11" s="153"/>
      <c r="Q11" s="214" t="s">
        <v>887</v>
      </c>
      <c r="R11" s="154" t="s">
        <v>812</v>
      </c>
      <c r="S11" s="154" t="s">
        <v>775</v>
      </c>
    </row>
    <row r="12" spans="1:19" s="20" customFormat="1" ht="117.6" customHeight="1" x14ac:dyDescent="0.25">
      <c r="A12" s="143" t="s">
        <v>108</v>
      </c>
      <c r="B12" s="143" t="s">
        <v>742</v>
      </c>
      <c r="C12" s="144">
        <v>2</v>
      </c>
      <c r="D12" s="145" t="s">
        <v>21</v>
      </c>
      <c r="E12" s="146" t="s">
        <v>14</v>
      </c>
      <c r="F12" s="153" t="s">
        <v>727</v>
      </c>
      <c r="G12" s="146" t="s">
        <v>728</v>
      </c>
      <c r="H12" s="147"/>
      <c r="I12" s="147"/>
      <c r="J12" s="147">
        <v>5000000</v>
      </c>
      <c r="K12" s="148">
        <v>44195</v>
      </c>
      <c r="L12" s="149"/>
      <c r="M12" s="150" t="s">
        <v>8</v>
      </c>
      <c r="N12" s="151"/>
      <c r="O12" s="152" t="s">
        <v>449</v>
      </c>
      <c r="P12" s="153"/>
      <c r="Q12" s="194" t="s">
        <v>834</v>
      </c>
      <c r="R12" s="153" t="s">
        <v>159</v>
      </c>
      <c r="S12" s="154" t="s">
        <v>729</v>
      </c>
    </row>
    <row r="13" spans="1:19" s="20" customFormat="1" ht="58.15" customHeight="1" x14ac:dyDescent="0.25">
      <c r="A13" s="143" t="s">
        <v>105</v>
      </c>
      <c r="B13" s="143" t="s">
        <v>742</v>
      </c>
      <c r="C13" s="144">
        <v>2</v>
      </c>
      <c r="D13" s="145" t="s">
        <v>21</v>
      </c>
      <c r="E13" s="146" t="s">
        <v>14</v>
      </c>
      <c r="F13" s="153" t="s">
        <v>736</v>
      </c>
      <c r="G13" s="146" t="s">
        <v>737</v>
      </c>
      <c r="H13" s="147"/>
      <c r="I13" s="147"/>
      <c r="J13" s="147">
        <v>15000000</v>
      </c>
      <c r="K13" s="148">
        <v>44195</v>
      </c>
      <c r="L13" s="149"/>
      <c r="M13" s="150" t="s">
        <v>8</v>
      </c>
      <c r="N13" s="151"/>
      <c r="O13" s="152" t="s">
        <v>449</v>
      </c>
      <c r="P13" s="153"/>
      <c r="Q13" s="224" t="s">
        <v>825</v>
      </c>
      <c r="R13" s="153"/>
      <c r="S13" s="154" t="s">
        <v>910</v>
      </c>
    </row>
    <row r="14" spans="1:19" s="20" customFormat="1" ht="58.15" customHeight="1" x14ac:dyDescent="0.25">
      <c r="A14" s="218" t="s">
        <v>105</v>
      </c>
      <c r="B14" s="218" t="s">
        <v>857</v>
      </c>
      <c r="C14" s="219">
        <v>2</v>
      </c>
      <c r="D14" s="220" t="s">
        <v>21</v>
      </c>
      <c r="E14" s="221" t="s">
        <v>14</v>
      </c>
      <c r="F14" s="217" t="s">
        <v>924</v>
      </c>
      <c r="G14" s="221" t="s">
        <v>925</v>
      </c>
      <c r="H14" s="216"/>
      <c r="I14" s="216"/>
      <c r="J14" s="216">
        <v>20000000</v>
      </c>
      <c r="K14" s="229">
        <v>44195</v>
      </c>
      <c r="L14" s="223"/>
      <c r="M14" s="230" t="s">
        <v>8</v>
      </c>
      <c r="N14" s="222"/>
      <c r="O14" s="231" t="s">
        <v>449</v>
      </c>
      <c r="P14" s="217"/>
      <c r="Q14" s="232" t="s">
        <v>926</v>
      </c>
      <c r="R14" s="217"/>
      <c r="S14" s="224" t="s">
        <v>927</v>
      </c>
    </row>
    <row r="15" spans="1:19" s="20" customFormat="1" ht="186" customHeight="1" x14ac:dyDescent="0.25">
      <c r="A15" s="143" t="s">
        <v>116</v>
      </c>
      <c r="B15" s="143" t="s">
        <v>680</v>
      </c>
      <c r="C15" s="144">
        <v>2</v>
      </c>
      <c r="D15" s="145" t="s">
        <v>21</v>
      </c>
      <c r="E15" s="146" t="s">
        <v>14</v>
      </c>
      <c r="F15" s="146" t="s">
        <v>648</v>
      </c>
      <c r="G15" s="146" t="s">
        <v>649</v>
      </c>
      <c r="H15" s="147"/>
      <c r="I15" s="147"/>
      <c r="J15" s="147">
        <v>500000</v>
      </c>
      <c r="K15" s="148">
        <v>44195</v>
      </c>
      <c r="L15" s="149"/>
      <c r="M15" s="150" t="s">
        <v>8</v>
      </c>
      <c r="N15" s="151"/>
      <c r="O15" s="152" t="s">
        <v>449</v>
      </c>
      <c r="P15" s="153"/>
      <c r="Q15" s="194" t="s">
        <v>829</v>
      </c>
      <c r="R15" s="153" t="s">
        <v>830</v>
      </c>
      <c r="S15" s="154"/>
    </row>
    <row r="16" spans="1:19" s="20" customFormat="1" ht="98.45" customHeight="1" x14ac:dyDescent="0.25">
      <c r="A16" s="143" t="s">
        <v>116</v>
      </c>
      <c r="B16" s="143" t="s">
        <v>680</v>
      </c>
      <c r="C16" s="144">
        <v>2</v>
      </c>
      <c r="D16" s="145" t="s">
        <v>21</v>
      </c>
      <c r="E16" s="146" t="s">
        <v>14</v>
      </c>
      <c r="F16" s="153" t="s">
        <v>650</v>
      </c>
      <c r="G16" s="146" t="s">
        <v>651</v>
      </c>
      <c r="H16" s="147"/>
      <c r="I16" s="147"/>
      <c r="J16" s="147">
        <v>250000</v>
      </c>
      <c r="K16" s="148">
        <v>44195</v>
      </c>
      <c r="L16" s="149"/>
      <c r="M16" s="150" t="s">
        <v>8</v>
      </c>
      <c r="N16" s="151"/>
      <c r="O16" s="152" t="s">
        <v>449</v>
      </c>
      <c r="P16" s="153"/>
      <c r="Q16" s="194" t="s">
        <v>827</v>
      </c>
      <c r="R16" s="153" t="s">
        <v>828</v>
      </c>
      <c r="S16" s="154"/>
    </row>
    <row r="17" spans="1:19" s="20" customFormat="1" ht="162" customHeight="1" x14ac:dyDescent="0.25">
      <c r="A17" s="143" t="s">
        <v>116</v>
      </c>
      <c r="B17" s="143" t="s">
        <v>680</v>
      </c>
      <c r="C17" s="144">
        <v>2</v>
      </c>
      <c r="D17" s="145" t="s">
        <v>21</v>
      </c>
      <c r="E17" s="146" t="s">
        <v>14</v>
      </c>
      <c r="F17" s="153" t="s">
        <v>656</v>
      </c>
      <c r="G17" s="146" t="s">
        <v>657</v>
      </c>
      <c r="H17" s="147"/>
      <c r="I17" s="147"/>
      <c r="J17" s="147">
        <v>210000</v>
      </c>
      <c r="K17" s="148">
        <v>44195</v>
      </c>
      <c r="L17" s="149"/>
      <c r="M17" s="150" t="s">
        <v>8</v>
      </c>
      <c r="N17" s="151"/>
      <c r="O17" s="152" t="s">
        <v>449</v>
      </c>
      <c r="P17" s="153"/>
      <c r="Q17" s="194" t="s">
        <v>826</v>
      </c>
      <c r="R17" s="153"/>
      <c r="S17" s="154"/>
    </row>
    <row r="18" spans="1:19" s="20" customFormat="1" ht="180" customHeight="1" x14ac:dyDescent="0.25">
      <c r="A18" s="64" t="s">
        <v>116</v>
      </c>
      <c r="B18" s="64" t="s">
        <v>680</v>
      </c>
      <c r="C18" s="30">
        <v>2</v>
      </c>
      <c r="D18" s="54" t="s">
        <v>21</v>
      </c>
      <c r="E18" s="203" t="s">
        <v>13</v>
      </c>
      <c r="F18" s="25" t="s">
        <v>658</v>
      </c>
      <c r="G18" s="203" t="s">
        <v>659</v>
      </c>
      <c r="H18" s="16"/>
      <c r="I18" s="16"/>
      <c r="J18" s="16">
        <v>367151</v>
      </c>
      <c r="K18" s="88">
        <v>44195</v>
      </c>
      <c r="L18" s="119"/>
      <c r="M18" s="17" t="s">
        <v>10</v>
      </c>
      <c r="N18" s="204"/>
      <c r="O18" s="17"/>
      <c r="P18" s="25"/>
      <c r="Q18" s="185" t="s">
        <v>881</v>
      </c>
      <c r="R18" s="25" t="s">
        <v>820</v>
      </c>
      <c r="S18" s="123" t="s">
        <v>819</v>
      </c>
    </row>
    <row r="19" spans="1:19" s="20" customFormat="1" ht="135.6" customHeight="1" x14ac:dyDescent="0.25">
      <c r="A19" s="143" t="s">
        <v>105</v>
      </c>
      <c r="B19" s="143" t="s">
        <v>810</v>
      </c>
      <c r="C19" s="144">
        <v>2</v>
      </c>
      <c r="D19" s="145" t="s">
        <v>21</v>
      </c>
      <c r="E19" s="146" t="s">
        <v>14</v>
      </c>
      <c r="F19" s="146" t="s">
        <v>784</v>
      </c>
      <c r="G19" s="146" t="s">
        <v>785</v>
      </c>
      <c r="H19" s="151"/>
      <c r="I19" s="151"/>
      <c r="J19" s="151">
        <v>3844200</v>
      </c>
      <c r="K19" s="207">
        <v>44195</v>
      </c>
      <c r="L19" s="149"/>
      <c r="M19" s="150" t="s">
        <v>8</v>
      </c>
      <c r="N19" s="151"/>
      <c r="O19" s="150" t="s">
        <v>449</v>
      </c>
      <c r="P19" s="153"/>
      <c r="Q19" s="194" t="s">
        <v>870</v>
      </c>
      <c r="R19" s="153" t="s">
        <v>869</v>
      </c>
      <c r="S19" s="154" t="s">
        <v>786</v>
      </c>
    </row>
    <row r="20" spans="1:19" s="20" customFormat="1" ht="164.45" customHeight="1" x14ac:dyDescent="0.25">
      <c r="A20" s="143" t="s">
        <v>105</v>
      </c>
      <c r="B20" s="143" t="s">
        <v>810</v>
      </c>
      <c r="C20" s="144">
        <v>2</v>
      </c>
      <c r="D20" s="145" t="s">
        <v>21</v>
      </c>
      <c r="E20" s="146" t="s">
        <v>14</v>
      </c>
      <c r="F20" s="146" t="s">
        <v>796</v>
      </c>
      <c r="G20" s="146" t="s">
        <v>788</v>
      </c>
      <c r="H20" s="151"/>
      <c r="I20" s="151"/>
      <c r="J20" s="151">
        <v>50000</v>
      </c>
      <c r="K20" s="207">
        <v>44195</v>
      </c>
      <c r="L20" s="149"/>
      <c r="M20" s="150" t="s">
        <v>8</v>
      </c>
      <c r="N20" s="151"/>
      <c r="O20" s="150" t="s">
        <v>449</v>
      </c>
      <c r="P20" s="153"/>
      <c r="Q20" s="194" t="s">
        <v>806</v>
      </c>
      <c r="R20" s="153"/>
      <c r="S20" s="154" t="s">
        <v>789</v>
      </c>
    </row>
    <row r="21" spans="1:19" s="20" customFormat="1" ht="103.9" customHeight="1" x14ac:dyDescent="0.25">
      <c r="A21" s="143" t="s">
        <v>105</v>
      </c>
      <c r="B21" s="143" t="s">
        <v>772</v>
      </c>
      <c r="C21" s="144">
        <v>2</v>
      </c>
      <c r="D21" s="145" t="s">
        <v>21</v>
      </c>
      <c r="E21" s="146" t="s">
        <v>13</v>
      </c>
      <c r="F21" s="146" t="s">
        <v>811</v>
      </c>
      <c r="G21" s="146" t="s">
        <v>809</v>
      </c>
      <c r="H21" s="151"/>
      <c r="I21" s="151"/>
      <c r="J21" s="151">
        <v>125000</v>
      </c>
      <c r="K21" s="207">
        <v>44195</v>
      </c>
      <c r="L21" s="149"/>
      <c r="M21" s="150" t="s">
        <v>8</v>
      </c>
      <c r="N21" s="151"/>
      <c r="O21" s="150" t="s">
        <v>449</v>
      </c>
      <c r="P21" s="153"/>
      <c r="Q21" s="194" t="s">
        <v>750</v>
      </c>
      <c r="R21" s="153"/>
      <c r="S21" s="154"/>
    </row>
    <row r="22" spans="1:19" s="20" customFormat="1" ht="113.45" customHeight="1" x14ac:dyDescent="0.25">
      <c r="A22" s="143" t="s">
        <v>105</v>
      </c>
      <c r="B22" s="143" t="s">
        <v>810</v>
      </c>
      <c r="C22" s="144">
        <v>2</v>
      </c>
      <c r="D22" s="145" t="s">
        <v>21</v>
      </c>
      <c r="E22" s="146" t="s">
        <v>13</v>
      </c>
      <c r="F22" s="146" t="s">
        <v>790</v>
      </c>
      <c r="G22" s="146" t="s">
        <v>791</v>
      </c>
      <c r="H22" s="151"/>
      <c r="I22" s="151"/>
      <c r="J22" s="222">
        <v>729514</v>
      </c>
      <c r="K22" s="207">
        <v>44195</v>
      </c>
      <c r="L22" s="149"/>
      <c r="M22" s="150" t="s">
        <v>8</v>
      </c>
      <c r="N22" s="151"/>
      <c r="O22" s="150" t="s">
        <v>449</v>
      </c>
      <c r="P22" s="153"/>
      <c r="Q22" s="194" t="s">
        <v>894</v>
      </c>
      <c r="R22" s="224" t="s">
        <v>895</v>
      </c>
      <c r="S22" s="224" t="s">
        <v>792</v>
      </c>
    </row>
    <row r="23" spans="1:19" s="20" customFormat="1" ht="133.15" customHeight="1" x14ac:dyDescent="0.25">
      <c r="A23" s="143" t="s">
        <v>105</v>
      </c>
      <c r="B23" s="143" t="s">
        <v>879</v>
      </c>
      <c r="C23" s="144">
        <v>2</v>
      </c>
      <c r="D23" s="145" t="s">
        <v>21</v>
      </c>
      <c r="E23" s="146" t="s">
        <v>13</v>
      </c>
      <c r="F23" s="146" t="s">
        <v>875</v>
      </c>
      <c r="G23" s="146" t="s">
        <v>876</v>
      </c>
      <c r="H23" s="151"/>
      <c r="I23" s="151"/>
      <c r="J23" s="151">
        <v>5000000</v>
      </c>
      <c r="K23" s="207">
        <v>44195</v>
      </c>
      <c r="L23" s="149"/>
      <c r="M23" s="150" t="s">
        <v>8</v>
      </c>
      <c r="N23" s="151"/>
      <c r="O23" s="150" t="s">
        <v>449</v>
      </c>
      <c r="P23" s="153"/>
      <c r="Q23" s="194" t="s">
        <v>877</v>
      </c>
      <c r="R23" s="154" t="s">
        <v>885</v>
      </c>
      <c r="S23" s="154" t="s">
        <v>880</v>
      </c>
    </row>
    <row r="24" spans="1:19" s="20" customFormat="1" ht="120" customHeight="1" x14ac:dyDescent="0.25">
      <c r="A24" s="64" t="s">
        <v>114</v>
      </c>
      <c r="B24" s="64" t="s">
        <v>900</v>
      </c>
      <c r="C24" s="30">
        <v>2</v>
      </c>
      <c r="D24" s="54" t="s">
        <v>21</v>
      </c>
      <c r="E24" s="203" t="s">
        <v>13</v>
      </c>
      <c r="F24" s="100" t="s">
        <v>896</v>
      </c>
      <c r="G24" s="215" t="s">
        <v>897</v>
      </c>
      <c r="H24" s="204"/>
      <c r="I24" s="204"/>
      <c r="J24" s="222">
        <v>1693000</v>
      </c>
      <c r="K24" s="202">
        <v>44195</v>
      </c>
      <c r="L24" s="119"/>
      <c r="M24" s="17" t="s">
        <v>10</v>
      </c>
      <c r="N24" s="204"/>
      <c r="O24" s="17" t="s">
        <v>725</v>
      </c>
      <c r="P24" s="25"/>
      <c r="Q24" s="185" t="s">
        <v>726</v>
      </c>
      <c r="R24" s="224" t="s">
        <v>898</v>
      </c>
      <c r="S24" s="123" t="s">
        <v>899</v>
      </c>
    </row>
    <row r="25" spans="1:19" s="20" customFormat="1" ht="151.9" customHeight="1" thickBot="1" x14ac:dyDescent="0.3">
      <c r="A25" s="64" t="s">
        <v>113</v>
      </c>
      <c r="B25" s="218" t="s">
        <v>857</v>
      </c>
      <c r="C25" s="219">
        <v>2</v>
      </c>
      <c r="D25" s="220" t="s">
        <v>21</v>
      </c>
      <c r="E25" s="221" t="s">
        <v>14</v>
      </c>
      <c r="F25" s="203" t="s">
        <v>901</v>
      </c>
      <c r="G25" s="203" t="s">
        <v>902</v>
      </c>
      <c r="H25" s="204"/>
      <c r="I25" s="204"/>
      <c r="J25" s="204">
        <v>40000000</v>
      </c>
      <c r="K25" s="202">
        <v>44195</v>
      </c>
      <c r="L25" s="119"/>
      <c r="M25" s="17" t="s">
        <v>7</v>
      </c>
      <c r="N25" s="204"/>
      <c r="O25" s="17"/>
      <c r="P25" s="25"/>
      <c r="Q25" s="185" t="s">
        <v>903</v>
      </c>
      <c r="R25" s="123"/>
      <c r="S25" s="123"/>
    </row>
    <row r="26" spans="1:19" ht="21.75" customHeight="1" thickBot="1" x14ac:dyDescent="0.3">
      <c r="H26" s="56">
        <f>SUM(H4:H25)</f>
        <v>0</v>
      </c>
      <c r="I26" s="116">
        <f>SUM(I4:I25)</f>
        <v>0</v>
      </c>
      <c r="J26" s="56">
        <f>SUM(J4:J25)</f>
        <v>110643890</v>
      </c>
      <c r="L26" s="117">
        <f>SUM(L4:L25)</f>
        <v>0</v>
      </c>
      <c r="M26" s="1"/>
      <c r="N26" s="1">
        <f>SUM(N4:N25)</f>
        <v>0</v>
      </c>
      <c r="P26" s="83"/>
      <c r="Q26" s="44"/>
      <c r="R26" s="44"/>
    </row>
    <row r="27" spans="1:19" x14ac:dyDescent="0.25">
      <c r="A27" s="36"/>
      <c r="B27" s="36"/>
      <c r="C27" s="36"/>
      <c r="D27" s="41"/>
      <c r="E27" s="40"/>
      <c r="F27" s="40"/>
      <c r="G27" s="41"/>
      <c r="H27" s="42"/>
      <c r="I27" s="42"/>
      <c r="J27" s="42"/>
      <c r="K27" s="92"/>
      <c r="M27" s="42"/>
      <c r="N27" s="63">
        <f>50000000-N26</f>
        <v>50000000</v>
      </c>
      <c r="O27" s="63"/>
      <c r="P27" s="44"/>
    </row>
  </sheetData>
  <autoFilter ref="A3:S27" xr:uid="{62153738-DB96-407B-88DF-C4E8CEF4D763}"/>
  <mergeCells count="1">
    <mergeCell ref="G1:P1"/>
  </mergeCells>
  <phoneticPr fontId="5" type="noConversion"/>
  <hyperlinks>
    <hyperlink ref="S4" r:id="rId1" xr:uid="{9072AD11-AAA0-4FFF-96BB-15924CD8D5CD}"/>
    <hyperlink ref="S5" r:id="rId2" xr:uid="{B01E8CF8-DA53-4D9D-9821-29C2AD7D81F2}"/>
    <hyperlink ref="S6" r:id="rId3" xr:uid="{135BC7BB-719A-4B72-8FC2-3FB52D1C477D}"/>
    <hyperlink ref="R6" r:id="rId4" xr:uid="{861AFAB8-0855-4E2D-929D-C18F63012DD5}"/>
    <hyperlink ref="S10" r:id="rId5" display="Americorps Patient Navigators" xr:uid="{3B335E47-138C-4A16-B856-0BAC2945C331}"/>
    <hyperlink ref="S7" r:id="rId6" xr:uid="{CC8622B5-2C01-42EA-8956-87C9CF849D2D}"/>
    <hyperlink ref="R4" r:id="rId7" xr:uid="{80846EBF-6399-4621-9E20-39C1E17E9DE3}"/>
    <hyperlink ref="Q4" r:id="rId8" display="\\Hcs084vsnbpf008\dhs2\LANSING\SHARED\BureauBudget\FY2020\2020 Supplementals and Transfers\Coronavirus Response Supplemental Needs\Spend Plan in SBO Format\Hyperlinked Documents for SBO Report\RE_ Transit Wag for Covid 19.msg" xr:uid="{5C8ACD4E-DCBB-41F9-9104-4C92EF409360}"/>
    <hyperlink ref="S8" r:id="rId9" xr:uid="{0A2CC04D-6D86-4FF4-A4D4-733C97F59777}"/>
    <hyperlink ref="S9" r:id="rId10" xr:uid="{7EE809A1-9AA0-4C5D-AC37-4C4C93FC9963}"/>
    <hyperlink ref="S12" r:id="rId11" xr:uid="{6E548DCD-D067-42B0-B4CD-42AC91D625F4}"/>
    <hyperlink ref="Q8" r:id="rId12" display="\\Hcs084vsnbpf008\dhs2\LANSING\SHARED\BureauBudget\FY2020\2020 Supplementals and Transfers\Coronavirus Response Supplemental Needs\Spend Plan in SBO Format\Hyperlinked Documents for SBO Report\Re_ SEOC Notification_ CRF Infection Prevention Grants.msg" xr:uid="{5E28E212-4FC5-447F-9D04-9CC1AC350265}"/>
    <hyperlink ref="O4" r:id="rId13" xr:uid="{4BB08756-917B-43E5-94F6-A6A4CD2F134E}"/>
    <hyperlink ref="S11" r:id="rId14" xr:uid="{6392CCE3-1DCB-4A43-A587-D529BDB7DF74}"/>
    <hyperlink ref="S19" r:id="rId15" xr:uid="{77A53FDE-4828-42D8-BB58-4A3C7785ABF7}"/>
    <hyperlink ref="S20" r:id="rId16" xr:uid="{75B11216-B627-43A8-9B3E-74B62F6339CF}"/>
    <hyperlink ref="S22" r:id="rId17" xr:uid="{2733A7D7-E5B2-4FD2-B53A-8669706A9C35}"/>
    <hyperlink ref="R11" r:id="rId18" xr:uid="{3EF7D672-3E88-4CDA-926D-1C0611E5CFDC}"/>
    <hyperlink ref="S18" r:id="rId19" xr:uid="{C763F789-DE17-4346-9A22-D0D99FD703CA}"/>
    <hyperlink ref="M4" r:id="rId20" xr:uid="{9BC13D3F-BF04-40FC-A270-016DAA446CBF}"/>
    <hyperlink ref="Q11" r:id="rId21" display="\\Hcs084vsnbpf008\dhs2\LANSING\SHARED\BureauBudget\FY2020\2020 Supplementals and Transfers\Coronavirus Response Supplemental Needs\Spend Plan in SBO Format\Hyperlinked Documents for SBO Report\FW_ Michigan and Vault Health.msg" xr:uid="{52719D3E-5692-4A91-AA2F-0CBE78C2D381}"/>
    <hyperlink ref="S23" r:id="rId22" xr:uid="{8AA422AD-8A53-415A-8610-AB487B8433CF}"/>
    <hyperlink ref="R23" r:id="rId23" xr:uid="{72238920-B2B6-43EB-AD0D-477489F55456}"/>
    <hyperlink ref="R22" r:id="rId24" display="\\Hcs084vsnbpf008\dhs2\LANSING\SHARED\BureauBudget\FY2020\2020 Supplementals and Transfers\Coronavirus Response Supplemental Needs\Spend Plan in SBO Format\Hyperlinked Documents for SBO Report\FW_ Revised Manatt proposal.msg" xr:uid="{30119B91-9D6F-44F7-A353-16ADB8F2D6D9}"/>
    <hyperlink ref="S24" r:id="rId25" xr:uid="{3D928842-7BC0-49CC-BBA7-BA1BD8B63E1A}"/>
    <hyperlink ref="S13" r:id="rId26" xr:uid="{22CFC99A-249D-402A-8BCE-510E2515238A}"/>
    <hyperlink ref="R24" r:id="rId27" xr:uid="{4969B56E-F325-421C-95F7-209EE6BA59BC}"/>
    <hyperlink ref="Q13" r:id="rId28" xr:uid="{00060DED-84E1-483B-8EEE-893F33077FE2}"/>
    <hyperlink ref="S14" r:id="rId29" xr:uid="{C62C64AD-5AB3-4FF7-B057-17EB95B94521}"/>
  </hyperlinks>
  <printOptions horizontalCentered="1"/>
  <pageMargins left="0.25" right="0.25" top="0.5" bottom="0.5" header="0.3" footer="0.3"/>
  <pageSetup paperSize="5" scale="43" fitToHeight="11" orientation="landscape" r:id="rId30"/>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55DEA8-F384-4E7D-8C8D-8EA1C03F08ED}">
          <x14:formula1>
            <xm:f>Sheet2!$A$2:$A$10</xm:f>
          </x14:formula1>
          <xm:sqref>E4:E6 E10:E25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74"/>
  <sheetViews>
    <sheetView zoomScale="70" zoomScaleNormal="70" workbookViewId="0">
      <pane ySplit="3" topLeftCell="A4" activePane="bottomLeft" state="frozen"/>
      <selection pane="bottomLeft" activeCell="G110" sqref="G110"/>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20.28515625"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527</v>
      </c>
      <c r="B1" s="29"/>
      <c r="C1" s="8"/>
      <c r="G1" s="233"/>
      <c r="H1" s="233"/>
      <c r="I1" s="233"/>
      <c r="J1" s="233"/>
      <c r="K1" s="233"/>
      <c r="L1" s="233"/>
      <c r="M1" s="233"/>
      <c r="N1" s="233"/>
      <c r="O1" s="233"/>
      <c r="P1" s="233"/>
    </row>
    <row r="2" spans="1:19" s="103" customFormat="1" ht="28.9" customHeight="1" x14ac:dyDescent="0.25">
      <c r="A2" s="29" t="s">
        <v>529</v>
      </c>
      <c r="B2" s="29"/>
      <c r="C2" s="29"/>
      <c r="D2" s="29"/>
      <c r="E2" s="29"/>
      <c r="F2" s="29"/>
      <c r="G2" s="113"/>
      <c r="H2" s="102"/>
      <c r="I2" s="102"/>
      <c r="J2" s="102"/>
      <c r="K2" s="102"/>
      <c r="L2" s="102"/>
      <c r="M2" s="102"/>
      <c r="N2" s="102"/>
      <c r="O2" s="102"/>
      <c r="P2" s="102"/>
      <c r="Q2" s="102"/>
      <c r="R2" s="102"/>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366</v>
      </c>
      <c r="M3" s="5" t="s">
        <v>3</v>
      </c>
      <c r="N3" s="21" t="s">
        <v>144</v>
      </c>
      <c r="O3" s="5" t="s">
        <v>139</v>
      </c>
      <c r="P3" s="5" t="s">
        <v>49</v>
      </c>
      <c r="Q3" s="5" t="s">
        <v>919</v>
      </c>
      <c r="R3" s="5" t="s">
        <v>290</v>
      </c>
      <c r="S3" s="5" t="s">
        <v>411</v>
      </c>
    </row>
    <row r="4" spans="1:19" s="20" customFormat="1" ht="179.45" customHeight="1" x14ac:dyDescent="0.25">
      <c r="A4" s="64" t="s">
        <v>238</v>
      </c>
      <c r="B4" s="64" t="s">
        <v>277</v>
      </c>
      <c r="C4" s="30">
        <v>1</v>
      </c>
      <c r="D4" s="54" t="s">
        <v>21</v>
      </c>
      <c r="E4" s="15" t="s">
        <v>196</v>
      </c>
      <c r="F4" s="4" t="s">
        <v>457</v>
      </c>
      <c r="G4" s="15" t="s">
        <v>874</v>
      </c>
      <c r="H4" s="16">
        <f>58000+11000+52000+4200+20200</f>
        <v>145400</v>
      </c>
      <c r="I4" s="16">
        <f>J4/2.5</f>
        <v>42892259.160000004</v>
      </c>
      <c r="J4" s="16">
        <f>100000000+349263+6924.9+6874460</f>
        <v>107230647.90000001</v>
      </c>
      <c r="K4" s="88">
        <v>44195</v>
      </c>
      <c r="L4" s="101">
        <v>93798300</v>
      </c>
      <c r="M4" s="17" t="s">
        <v>254</v>
      </c>
      <c r="N4" s="19"/>
      <c r="O4" s="127" t="s">
        <v>340</v>
      </c>
      <c r="P4" s="25" t="s">
        <v>102</v>
      </c>
      <c r="Q4" s="122" t="s">
        <v>804</v>
      </c>
      <c r="R4" s="123" t="s">
        <v>332</v>
      </c>
      <c r="S4" s="123" t="s">
        <v>414</v>
      </c>
    </row>
    <row r="5" spans="1:19" s="20" customFormat="1" ht="264" customHeight="1" x14ac:dyDescent="0.25">
      <c r="A5" s="64" t="s">
        <v>238</v>
      </c>
      <c r="B5" s="64" t="s">
        <v>277</v>
      </c>
      <c r="C5" s="30">
        <v>1</v>
      </c>
      <c r="D5" s="54" t="s">
        <v>21</v>
      </c>
      <c r="E5" s="15" t="s">
        <v>196</v>
      </c>
      <c r="F5" s="4" t="s">
        <v>458</v>
      </c>
      <c r="G5" s="79" t="s">
        <v>305</v>
      </c>
      <c r="H5" s="16">
        <v>0</v>
      </c>
      <c r="I5" s="16">
        <f>J5/2.5</f>
        <v>31452681.199999999</v>
      </c>
      <c r="J5" s="16">
        <f>76800000+150000+527213+854490+300000</f>
        <v>78631703</v>
      </c>
      <c r="K5" s="88">
        <v>44104</v>
      </c>
      <c r="L5" s="190">
        <f>6066102+136906.95</f>
        <v>6203008.9500000002</v>
      </c>
      <c r="M5" s="17" t="s">
        <v>254</v>
      </c>
      <c r="N5" s="19"/>
      <c r="O5" s="68" t="s">
        <v>340</v>
      </c>
      <c r="P5" s="25" t="s">
        <v>102</v>
      </c>
      <c r="Q5" s="66" t="s">
        <v>564</v>
      </c>
      <c r="R5" s="25" t="s">
        <v>302</v>
      </c>
      <c r="S5" s="126" t="s">
        <v>424</v>
      </c>
    </row>
    <row r="6" spans="1:19" s="20" customFormat="1" ht="113.45" customHeight="1" x14ac:dyDescent="0.25">
      <c r="A6" s="129" t="s">
        <v>113</v>
      </c>
      <c r="B6" s="129" t="s">
        <v>453</v>
      </c>
      <c r="C6" s="130">
        <v>2</v>
      </c>
      <c r="D6" s="131" t="s">
        <v>21</v>
      </c>
      <c r="E6" s="132" t="s">
        <v>17</v>
      </c>
      <c r="F6" s="133" t="s">
        <v>459</v>
      </c>
      <c r="G6" s="132" t="s">
        <v>710</v>
      </c>
      <c r="H6" s="134"/>
      <c r="I6" s="134"/>
      <c r="J6" s="134">
        <v>3258944</v>
      </c>
      <c r="K6" s="135">
        <v>44104</v>
      </c>
      <c r="L6" s="136"/>
      <c r="M6" s="137" t="s">
        <v>8</v>
      </c>
      <c r="N6" s="138"/>
      <c r="O6" s="137" t="s">
        <v>463</v>
      </c>
      <c r="P6" s="140"/>
      <c r="Q6" s="140" t="s">
        <v>709</v>
      </c>
      <c r="R6" s="142" t="s">
        <v>172</v>
      </c>
      <c r="S6" s="141" t="s">
        <v>415</v>
      </c>
    </row>
    <row r="7" spans="1:19" s="20" customFormat="1" ht="115.15" customHeight="1" x14ac:dyDescent="0.25">
      <c r="A7" s="129" t="s">
        <v>114</v>
      </c>
      <c r="B7" s="129" t="s">
        <v>569</v>
      </c>
      <c r="C7" s="130">
        <v>1</v>
      </c>
      <c r="D7" s="131" t="s">
        <v>21</v>
      </c>
      <c r="E7" s="132" t="s">
        <v>17</v>
      </c>
      <c r="F7" s="133" t="s">
        <v>603</v>
      </c>
      <c r="G7" s="132" t="s">
        <v>604</v>
      </c>
      <c r="H7" s="134"/>
      <c r="I7" s="134"/>
      <c r="J7" s="134">
        <v>42415200</v>
      </c>
      <c r="K7" s="135">
        <v>44227</v>
      </c>
      <c r="L7" s="136"/>
      <c r="M7" s="137" t="s">
        <v>8</v>
      </c>
      <c r="N7" s="138"/>
      <c r="O7" s="137" t="s">
        <v>463</v>
      </c>
      <c r="P7" s="140"/>
      <c r="Q7" s="140" t="s">
        <v>799</v>
      </c>
      <c r="R7" s="140" t="s">
        <v>553</v>
      </c>
      <c r="S7" s="142" t="s">
        <v>563</v>
      </c>
    </row>
    <row r="8" spans="1:19" s="20" customFormat="1" ht="147" customHeight="1" x14ac:dyDescent="0.25">
      <c r="A8" s="129" t="s">
        <v>114</v>
      </c>
      <c r="B8" s="129" t="s">
        <v>539</v>
      </c>
      <c r="C8" s="130">
        <v>1</v>
      </c>
      <c r="D8" s="131" t="s">
        <v>21</v>
      </c>
      <c r="E8" s="132" t="s">
        <v>14</v>
      </c>
      <c r="F8" s="133" t="s">
        <v>490</v>
      </c>
      <c r="G8" s="132" t="s">
        <v>491</v>
      </c>
      <c r="H8" s="134"/>
      <c r="I8" s="134"/>
      <c r="J8" s="134">
        <v>100000</v>
      </c>
      <c r="K8" s="135" t="s">
        <v>315</v>
      </c>
      <c r="L8" s="136"/>
      <c r="M8" s="137" t="s">
        <v>8</v>
      </c>
      <c r="N8" s="138"/>
      <c r="O8" s="137" t="s">
        <v>591</v>
      </c>
      <c r="P8" s="140"/>
      <c r="Q8" s="142" t="s">
        <v>584</v>
      </c>
      <c r="R8" s="142" t="s">
        <v>685</v>
      </c>
      <c r="S8" s="142" t="s">
        <v>492</v>
      </c>
    </row>
    <row r="9" spans="1:19" s="20" customFormat="1" ht="178.9" customHeight="1" x14ac:dyDescent="0.25">
      <c r="A9" s="129" t="s">
        <v>113</v>
      </c>
      <c r="B9" s="129" t="s">
        <v>409</v>
      </c>
      <c r="C9" s="130">
        <v>1</v>
      </c>
      <c r="D9" s="131" t="s">
        <v>21</v>
      </c>
      <c r="E9" s="132" t="s">
        <v>18</v>
      </c>
      <c r="F9" s="133" t="s">
        <v>461</v>
      </c>
      <c r="G9" s="132" t="s">
        <v>402</v>
      </c>
      <c r="H9" s="134">
        <v>300000</v>
      </c>
      <c r="I9" s="134">
        <v>8475000</v>
      </c>
      <c r="J9" s="134">
        <f>74632378-'Completed w-Executed Contracts'!J19</f>
        <v>72556233</v>
      </c>
      <c r="K9" s="135">
        <v>44286</v>
      </c>
      <c r="L9" s="136">
        <v>4887200</v>
      </c>
      <c r="M9" s="137" t="s">
        <v>8</v>
      </c>
      <c r="N9" s="138"/>
      <c r="O9" s="137" t="s">
        <v>463</v>
      </c>
      <c r="P9" s="140"/>
      <c r="Q9" s="140" t="s">
        <v>916</v>
      </c>
      <c r="R9" s="140" t="s">
        <v>915</v>
      </c>
      <c r="S9" s="141" t="s">
        <v>426</v>
      </c>
    </row>
    <row r="10" spans="1:19" s="20" customFormat="1" ht="157.9" customHeight="1" x14ac:dyDescent="0.25">
      <c r="A10" s="143" t="s">
        <v>113</v>
      </c>
      <c r="B10" s="143" t="s">
        <v>407</v>
      </c>
      <c r="C10" s="144">
        <v>1</v>
      </c>
      <c r="D10" s="145" t="s">
        <v>21</v>
      </c>
      <c r="E10" s="146" t="s">
        <v>18</v>
      </c>
      <c r="F10" s="146" t="s">
        <v>462</v>
      </c>
      <c r="G10" s="146" t="s">
        <v>914</v>
      </c>
      <c r="H10" s="147"/>
      <c r="I10" s="147"/>
      <c r="J10" s="147">
        <f>2000000+250000+2100000+320000+395000</f>
        <v>5065000</v>
      </c>
      <c r="K10" s="148" t="s">
        <v>311</v>
      </c>
      <c r="L10" s="149">
        <v>1498006</v>
      </c>
      <c r="M10" s="150" t="s">
        <v>8</v>
      </c>
      <c r="N10" s="151"/>
      <c r="O10" s="199" t="s">
        <v>449</v>
      </c>
      <c r="P10" s="153"/>
      <c r="Q10" s="154" t="s">
        <v>730</v>
      </c>
      <c r="R10" s="154" t="s">
        <v>822</v>
      </c>
      <c r="S10" s="155" t="s">
        <v>427</v>
      </c>
    </row>
    <row r="11" spans="1:19" s="20" customFormat="1" ht="140.44999999999999" customHeight="1" x14ac:dyDescent="0.25">
      <c r="A11" s="143" t="s">
        <v>349</v>
      </c>
      <c r="B11" s="143" t="s">
        <v>680</v>
      </c>
      <c r="C11" s="144">
        <v>2</v>
      </c>
      <c r="D11" s="145" t="s">
        <v>21</v>
      </c>
      <c r="E11" s="146" t="s">
        <v>13</v>
      </c>
      <c r="F11" s="146" t="s">
        <v>636</v>
      </c>
      <c r="G11" s="146" t="s">
        <v>637</v>
      </c>
      <c r="H11" s="147"/>
      <c r="I11" s="147"/>
      <c r="J11" s="216">
        <f>929952+55000</f>
        <v>984952</v>
      </c>
      <c r="K11" s="148">
        <v>44074</v>
      </c>
      <c r="L11" s="223">
        <v>878037</v>
      </c>
      <c r="M11" s="199" t="s">
        <v>8</v>
      </c>
      <c r="N11" s="151"/>
      <c r="O11" s="209" t="s">
        <v>449</v>
      </c>
      <c r="P11" s="153"/>
      <c r="Q11" s="224" t="s">
        <v>935</v>
      </c>
      <c r="R11" s="154" t="s">
        <v>638</v>
      </c>
      <c r="S11" s="155" t="s">
        <v>639</v>
      </c>
    </row>
    <row r="12" spans="1:19" s="20" customFormat="1" ht="160.9" customHeight="1" x14ac:dyDescent="0.25">
      <c r="A12" s="129" t="s">
        <v>114</v>
      </c>
      <c r="B12" s="129" t="s">
        <v>453</v>
      </c>
      <c r="C12" s="130">
        <v>2</v>
      </c>
      <c r="D12" s="131" t="s">
        <v>21</v>
      </c>
      <c r="E12" s="132" t="s">
        <v>357</v>
      </c>
      <c r="F12" s="132" t="s">
        <v>450</v>
      </c>
      <c r="G12" s="132" t="s">
        <v>452</v>
      </c>
      <c r="H12" s="134"/>
      <c r="I12" s="134"/>
      <c r="J12" s="134">
        <f>101038050+838843-J15</f>
        <v>101811893</v>
      </c>
      <c r="K12" s="135" t="s">
        <v>313</v>
      </c>
      <c r="L12" s="136"/>
      <c r="M12" s="137" t="s">
        <v>8</v>
      </c>
      <c r="N12" s="138"/>
      <c r="O12" s="137" t="s">
        <v>463</v>
      </c>
      <c r="P12" s="140"/>
      <c r="Q12" s="142" t="s">
        <v>516</v>
      </c>
      <c r="R12" s="140"/>
      <c r="S12" s="142" t="s">
        <v>515</v>
      </c>
    </row>
    <row r="13" spans="1:19" s="20" customFormat="1" ht="90.6" customHeight="1" x14ac:dyDescent="0.25">
      <c r="A13" s="129" t="s">
        <v>114</v>
      </c>
      <c r="B13" s="129" t="s">
        <v>453</v>
      </c>
      <c r="C13" s="130">
        <v>2</v>
      </c>
      <c r="D13" s="131" t="s">
        <v>21</v>
      </c>
      <c r="E13" s="132" t="s">
        <v>357</v>
      </c>
      <c r="F13" s="132" t="s">
        <v>451</v>
      </c>
      <c r="G13" s="132" t="s">
        <v>559</v>
      </c>
      <c r="H13" s="134"/>
      <c r="I13" s="134"/>
      <c r="J13" s="134">
        <f>57384923-J15</f>
        <v>57319923</v>
      </c>
      <c r="K13" s="135" t="s">
        <v>313</v>
      </c>
      <c r="L13" s="136"/>
      <c r="M13" s="137" t="s">
        <v>8</v>
      </c>
      <c r="N13" s="138"/>
      <c r="O13" s="137" t="s">
        <v>463</v>
      </c>
      <c r="P13" s="140"/>
      <c r="Q13" s="142" t="s">
        <v>517</v>
      </c>
      <c r="R13" s="140"/>
      <c r="S13" s="142" t="s">
        <v>515</v>
      </c>
    </row>
    <row r="14" spans="1:19" s="20" customFormat="1" ht="90.6" customHeight="1" x14ac:dyDescent="0.25">
      <c r="A14" s="129" t="s">
        <v>114</v>
      </c>
      <c r="B14" s="129" t="s">
        <v>453</v>
      </c>
      <c r="C14" s="130">
        <v>2</v>
      </c>
      <c r="D14" s="131" t="s">
        <v>21</v>
      </c>
      <c r="E14" s="132" t="s">
        <v>14</v>
      </c>
      <c r="F14" s="132" t="s">
        <v>574</v>
      </c>
      <c r="G14" s="132" t="s">
        <v>560</v>
      </c>
      <c r="H14" s="134"/>
      <c r="I14" s="134"/>
      <c r="J14" s="134">
        <v>4994836</v>
      </c>
      <c r="K14" s="135" t="s">
        <v>313</v>
      </c>
      <c r="L14" s="136"/>
      <c r="M14" s="137" t="s">
        <v>8</v>
      </c>
      <c r="N14" s="138"/>
      <c r="O14" s="137" t="s">
        <v>463</v>
      </c>
      <c r="P14" s="140"/>
      <c r="Q14" s="184" t="s">
        <v>561</v>
      </c>
      <c r="R14" s="140"/>
      <c r="S14" s="142" t="s">
        <v>562</v>
      </c>
    </row>
    <row r="15" spans="1:19" s="20" customFormat="1" ht="105.6" customHeight="1" x14ac:dyDescent="0.25">
      <c r="A15" s="143" t="s">
        <v>260</v>
      </c>
      <c r="B15" s="143" t="s">
        <v>453</v>
      </c>
      <c r="C15" s="144">
        <v>2</v>
      </c>
      <c r="D15" s="145" t="s">
        <v>21</v>
      </c>
      <c r="E15" s="146" t="s">
        <v>13</v>
      </c>
      <c r="F15" s="146" t="s">
        <v>764</v>
      </c>
      <c r="G15" s="146" t="s">
        <v>422</v>
      </c>
      <c r="H15" s="147"/>
      <c r="I15" s="147"/>
      <c r="J15" s="147">
        <v>65000</v>
      </c>
      <c r="K15" s="148" t="s">
        <v>313</v>
      </c>
      <c r="L15" s="149"/>
      <c r="M15" s="150" t="s">
        <v>8</v>
      </c>
      <c r="N15" s="151"/>
      <c r="O15" s="152" t="s">
        <v>449</v>
      </c>
      <c r="P15" s="153"/>
      <c r="Q15" s="153" t="s">
        <v>765</v>
      </c>
      <c r="R15" s="153" t="s">
        <v>423</v>
      </c>
      <c r="S15" s="154" t="s">
        <v>421</v>
      </c>
    </row>
    <row r="16" spans="1:19" s="20" customFormat="1" ht="105.6" customHeight="1" x14ac:dyDescent="0.25">
      <c r="A16" s="143" t="s">
        <v>260</v>
      </c>
      <c r="B16" s="143"/>
      <c r="C16" s="144"/>
      <c r="D16" s="145"/>
      <c r="E16" s="146"/>
      <c r="F16" s="146" t="s">
        <v>761</v>
      </c>
      <c r="G16" s="146" t="s">
        <v>762</v>
      </c>
      <c r="H16" s="147"/>
      <c r="I16" s="147"/>
      <c r="J16" s="147">
        <v>266000</v>
      </c>
      <c r="K16" s="148" t="s">
        <v>313</v>
      </c>
      <c r="L16" s="149"/>
      <c r="M16" s="150" t="s">
        <v>8</v>
      </c>
      <c r="N16" s="151"/>
      <c r="O16" s="152" t="s">
        <v>449</v>
      </c>
      <c r="P16" s="153"/>
      <c r="Q16" s="153" t="s">
        <v>766</v>
      </c>
      <c r="R16" s="153" t="s">
        <v>383</v>
      </c>
      <c r="S16" s="206" t="s">
        <v>763</v>
      </c>
    </row>
    <row r="17" spans="1:19" s="20" customFormat="1" ht="120.6" customHeight="1" x14ac:dyDescent="0.25">
      <c r="A17" s="143" t="s">
        <v>114</v>
      </c>
      <c r="B17" s="143" t="s">
        <v>539</v>
      </c>
      <c r="C17" s="144">
        <v>2</v>
      </c>
      <c r="D17" s="145" t="s">
        <v>21</v>
      </c>
      <c r="E17" s="146" t="s">
        <v>13</v>
      </c>
      <c r="F17" s="195" t="s">
        <v>934</v>
      </c>
      <c r="G17" s="146" t="s">
        <v>508</v>
      </c>
      <c r="H17" s="147"/>
      <c r="I17" s="147"/>
      <c r="J17" s="147">
        <v>490000</v>
      </c>
      <c r="K17" s="148" t="s">
        <v>667</v>
      </c>
      <c r="L17" s="223">
        <v>34168</v>
      </c>
      <c r="M17" s="150" t="s">
        <v>8</v>
      </c>
      <c r="N17" s="151"/>
      <c r="O17" s="152" t="s">
        <v>449</v>
      </c>
      <c r="P17" s="153"/>
      <c r="Q17" s="153" t="s">
        <v>666</v>
      </c>
      <c r="R17" s="154" t="s">
        <v>509</v>
      </c>
      <c r="S17" s="155" t="s">
        <v>510</v>
      </c>
    </row>
    <row r="18" spans="1:19" s="20" customFormat="1" ht="90.6" customHeight="1" x14ac:dyDescent="0.25">
      <c r="A18" s="143" t="s">
        <v>114</v>
      </c>
      <c r="B18" s="143" t="s">
        <v>841</v>
      </c>
      <c r="C18" s="144">
        <v>2</v>
      </c>
      <c r="D18" s="145" t="s">
        <v>21</v>
      </c>
      <c r="E18" s="146" t="s">
        <v>17</v>
      </c>
      <c r="F18" s="146" t="s">
        <v>837</v>
      </c>
      <c r="G18" s="146" t="s">
        <v>840</v>
      </c>
      <c r="H18" s="147"/>
      <c r="I18" s="147"/>
      <c r="J18" s="216">
        <f>16616999+8197</f>
        <v>16625196</v>
      </c>
      <c r="K18" s="148" t="s">
        <v>313</v>
      </c>
      <c r="L18" s="149"/>
      <c r="M18" s="150" t="s">
        <v>8</v>
      </c>
      <c r="N18" s="151"/>
      <c r="O18" s="226" t="s">
        <v>449</v>
      </c>
      <c r="P18" s="153"/>
      <c r="Q18" s="224" t="s">
        <v>917</v>
      </c>
      <c r="R18" s="154" t="s">
        <v>918</v>
      </c>
      <c r="S18" s="154" t="s">
        <v>846</v>
      </c>
    </row>
    <row r="19" spans="1:19" s="20" customFormat="1" ht="120.6" customHeight="1" x14ac:dyDescent="0.25">
      <c r="A19" s="129" t="s">
        <v>114</v>
      </c>
      <c r="B19" s="129" t="s">
        <v>704</v>
      </c>
      <c r="C19" s="130">
        <v>2</v>
      </c>
      <c r="D19" s="131" t="s">
        <v>21</v>
      </c>
      <c r="E19" s="132" t="s">
        <v>17</v>
      </c>
      <c r="F19" s="133" t="s">
        <v>693</v>
      </c>
      <c r="G19" s="132" t="s">
        <v>694</v>
      </c>
      <c r="H19" s="134"/>
      <c r="I19" s="134"/>
      <c r="J19" s="134">
        <v>2076145</v>
      </c>
      <c r="K19" s="135" t="s">
        <v>313</v>
      </c>
      <c r="L19" s="136"/>
      <c r="M19" s="137" t="s">
        <v>8</v>
      </c>
      <c r="N19" s="138"/>
      <c r="O19" s="137" t="s">
        <v>463</v>
      </c>
      <c r="P19" s="140"/>
      <c r="Q19" s="140" t="s">
        <v>695</v>
      </c>
      <c r="R19" s="142"/>
      <c r="S19" s="141" t="s">
        <v>696</v>
      </c>
    </row>
    <row r="20" spans="1:19" s="20" customFormat="1" ht="90.6" customHeight="1" x14ac:dyDescent="0.25">
      <c r="A20" s="129" t="s">
        <v>104</v>
      </c>
      <c r="B20" s="129" t="s">
        <v>552</v>
      </c>
      <c r="C20" s="130">
        <v>2</v>
      </c>
      <c r="D20" s="131" t="s">
        <v>21</v>
      </c>
      <c r="E20" s="132" t="s">
        <v>13</v>
      </c>
      <c r="F20" s="132" t="s">
        <v>540</v>
      </c>
      <c r="G20" s="132" t="s">
        <v>541</v>
      </c>
      <c r="H20" s="134"/>
      <c r="I20" s="134"/>
      <c r="J20" s="134">
        <v>5000000</v>
      </c>
      <c r="K20" s="135" t="s">
        <v>313</v>
      </c>
      <c r="L20" s="136"/>
      <c r="M20" s="137" t="s">
        <v>8</v>
      </c>
      <c r="N20" s="138"/>
      <c r="O20" s="137" t="s">
        <v>463</v>
      </c>
      <c r="P20" s="140"/>
      <c r="Q20" s="142" t="s">
        <v>579</v>
      </c>
      <c r="R20" s="140" t="s">
        <v>578</v>
      </c>
      <c r="S20" s="142" t="s">
        <v>542</v>
      </c>
    </row>
    <row r="21" spans="1:19" s="20" customFormat="1" ht="193.9" customHeight="1" x14ac:dyDescent="0.25">
      <c r="A21" s="129" t="s">
        <v>114</v>
      </c>
      <c r="B21" s="129" t="s">
        <v>453</v>
      </c>
      <c r="C21" s="130">
        <v>2</v>
      </c>
      <c r="D21" s="131" t="s">
        <v>21</v>
      </c>
      <c r="E21" s="132" t="s">
        <v>17</v>
      </c>
      <c r="F21" s="132" t="s">
        <v>718</v>
      </c>
      <c r="G21" s="132" t="s">
        <v>719</v>
      </c>
      <c r="H21" s="134"/>
      <c r="I21" s="134"/>
      <c r="J21" s="134">
        <v>30018906</v>
      </c>
      <c r="K21" s="135">
        <v>44316</v>
      </c>
      <c r="L21" s="223">
        <v>10215417</v>
      </c>
      <c r="M21" s="137" t="s">
        <v>8</v>
      </c>
      <c r="N21" s="138"/>
      <c r="O21" s="137" t="s">
        <v>751</v>
      </c>
      <c r="P21" s="140"/>
      <c r="Q21" s="142" t="s">
        <v>752</v>
      </c>
      <c r="R21" s="142" t="s">
        <v>404</v>
      </c>
      <c r="S21" s="142" t="s">
        <v>428</v>
      </c>
    </row>
    <row r="22" spans="1:19" s="20" customFormat="1" ht="97.9" customHeight="1" x14ac:dyDescent="0.25">
      <c r="A22" s="143" t="s">
        <v>114</v>
      </c>
      <c r="B22" s="143" t="s">
        <v>841</v>
      </c>
      <c r="C22" s="144">
        <v>2</v>
      </c>
      <c r="D22" s="145" t="s">
        <v>21</v>
      </c>
      <c r="E22" s="146" t="s">
        <v>17</v>
      </c>
      <c r="F22" s="146" t="s">
        <v>838</v>
      </c>
      <c r="G22" s="146" t="s">
        <v>839</v>
      </c>
      <c r="H22" s="147"/>
      <c r="I22" s="147"/>
      <c r="J22" s="147">
        <v>7000000</v>
      </c>
      <c r="K22" s="148">
        <v>44195</v>
      </c>
      <c r="L22" s="149"/>
      <c r="M22" s="150" t="s">
        <v>8</v>
      </c>
      <c r="N22" s="151"/>
      <c r="O22" s="150" t="s">
        <v>449</v>
      </c>
      <c r="P22" s="153"/>
      <c r="Q22" s="194" t="s">
        <v>864</v>
      </c>
      <c r="R22" s="153" t="s">
        <v>821</v>
      </c>
      <c r="S22" s="154" t="s">
        <v>838</v>
      </c>
    </row>
    <row r="23" spans="1:19" s="20" customFormat="1" ht="247.9" customHeight="1" x14ac:dyDescent="0.25">
      <c r="A23" s="143" t="s">
        <v>114</v>
      </c>
      <c r="B23" s="143" t="s">
        <v>627</v>
      </c>
      <c r="C23" s="144">
        <v>1</v>
      </c>
      <c r="D23" s="145" t="s">
        <v>21</v>
      </c>
      <c r="E23" s="146" t="s">
        <v>19</v>
      </c>
      <c r="F23" s="146" t="s">
        <v>843</v>
      </c>
      <c r="G23" s="146" t="s">
        <v>712</v>
      </c>
      <c r="H23" s="147"/>
      <c r="I23" s="147"/>
      <c r="J23" s="147">
        <v>41000000</v>
      </c>
      <c r="K23" s="148">
        <v>44195</v>
      </c>
      <c r="L23" s="149">
        <v>20000</v>
      </c>
      <c r="M23" s="150" t="s">
        <v>8</v>
      </c>
      <c r="N23" s="151"/>
      <c r="O23" s="150" t="s">
        <v>449</v>
      </c>
      <c r="P23" s="153"/>
      <c r="Q23" s="154" t="s">
        <v>800</v>
      </c>
      <c r="R23" s="153"/>
      <c r="S23" s="154" t="s">
        <v>686</v>
      </c>
    </row>
    <row r="24" spans="1:19" s="20" customFormat="1" ht="101.45" customHeight="1" x14ac:dyDescent="0.25">
      <c r="A24" s="143" t="s">
        <v>594</v>
      </c>
      <c r="B24" s="143" t="s">
        <v>598</v>
      </c>
      <c r="C24" s="144">
        <v>2</v>
      </c>
      <c r="D24" s="145" t="s">
        <v>21</v>
      </c>
      <c r="E24" s="146" t="s">
        <v>17</v>
      </c>
      <c r="F24" s="146" t="s">
        <v>595</v>
      </c>
      <c r="G24" s="146" t="s">
        <v>596</v>
      </c>
      <c r="H24" s="147"/>
      <c r="I24" s="147"/>
      <c r="J24" s="147">
        <v>6055821</v>
      </c>
      <c r="K24" s="148">
        <v>44195</v>
      </c>
      <c r="L24" s="149">
        <v>874978</v>
      </c>
      <c r="M24" s="150" t="s">
        <v>8</v>
      </c>
      <c r="N24" s="151"/>
      <c r="O24" s="199" t="s">
        <v>449</v>
      </c>
      <c r="P24" s="153"/>
      <c r="Q24" s="154" t="s">
        <v>773</v>
      </c>
      <c r="R24" s="154" t="s">
        <v>705</v>
      </c>
      <c r="S24" s="154" t="s">
        <v>597</v>
      </c>
    </row>
    <row r="25" spans="1:19" s="20" customFormat="1" ht="193.15" customHeight="1" x14ac:dyDescent="0.25">
      <c r="A25" s="143" t="s">
        <v>570</v>
      </c>
      <c r="B25" s="143" t="s">
        <v>598</v>
      </c>
      <c r="C25" s="144">
        <v>2</v>
      </c>
      <c r="D25" s="145" t="s">
        <v>21</v>
      </c>
      <c r="E25" s="146" t="s">
        <v>14</v>
      </c>
      <c r="F25" s="146" t="s">
        <v>593</v>
      </c>
      <c r="G25" s="146" t="s">
        <v>572</v>
      </c>
      <c r="H25" s="147"/>
      <c r="I25" s="147"/>
      <c r="J25" s="147">
        <v>300000</v>
      </c>
      <c r="K25" s="148" t="s">
        <v>313</v>
      </c>
      <c r="L25" s="149"/>
      <c r="M25" s="150" t="s">
        <v>8</v>
      </c>
      <c r="N25" s="151"/>
      <c r="O25" s="199" t="s">
        <v>630</v>
      </c>
      <c r="P25" s="153"/>
      <c r="Q25" s="154" t="s">
        <v>884</v>
      </c>
      <c r="R25" s="154" t="s">
        <v>159</v>
      </c>
      <c r="S25" s="154" t="s">
        <v>571</v>
      </c>
    </row>
    <row r="26" spans="1:19" s="20" customFormat="1" ht="117" customHeight="1" x14ac:dyDescent="0.25">
      <c r="A26" s="143" t="s">
        <v>105</v>
      </c>
      <c r="B26" s="143" t="s">
        <v>539</v>
      </c>
      <c r="C26" s="144">
        <v>1</v>
      </c>
      <c r="D26" s="145" t="s">
        <v>21</v>
      </c>
      <c r="E26" s="146" t="s">
        <v>19</v>
      </c>
      <c r="F26" s="146" t="s">
        <v>505</v>
      </c>
      <c r="G26" s="146" t="s">
        <v>506</v>
      </c>
      <c r="H26" s="147"/>
      <c r="I26" s="147"/>
      <c r="J26" s="147">
        <v>290304</v>
      </c>
      <c r="K26" s="148" t="s">
        <v>313</v>
      </c>
      <c r="L26" s="149"/>
      <c r="M26" s="150" t="s">
        <v>8</v>
      </c>
      <c r="N26" s="151"/>
      <c r="O26" s="152" t="s">
        <v>449</v>
      </c>
      <c r="P26" s="153"/>
      <c r="Q26" s="153" t="s">
        <v>629</v>
      </c>
      <c r="R26" s="154" t="s">
        <v>365</v>
      </c>
      <c r="S26" s="154" t="s">
        <v>507</v>
      </c>
    </row>
    <row r="27" spans="1:19" s="20" customFormat="1" ht="220.15" customHeight="1" x14ac:dyDescent="0.25">
      <c r="A27" s="143" t="s">
        <v>105</v>
      </c>
      <c r="B27" s="143" t="s">
        <v>680</v>
      </c>
      <c r="C27" s="144">
        <v>2</v>
      </c>
      <c r="D27" s="145" t="s">
        <v>21</v>
      </c>
      <c r="E27" s="146" t="s">
        <v>17</v>
      </c>
      <c r="F27" s="146" t="s">
        <v>642</v>
      </c>
      <c r="G27" s="146" t="s">
        <v>643</v>
      </c>
      <c r="H27" s="147"/>
      <c r="I27" s="147"/>
      <c r="J27" s="147">
        <v>1306368</v>
      </c>
      <c r="K27" s="148">
        <v>44227</v>
      </c>
      <c r="L27" s="149"/>
      <c r="M27" s="150" t="s">
        <v>8</v>
      </c>
      <c r="N27" s="151"/>
      <c r="O27" s="152" t="s">
        <v>449</v>
      </c>
      <c r="P27" s="153"/>
      <c r="Q27" s="194" t="s">
        <v>906</v>
      </c>
      <c r="R27" s="153" t="s">
        <v>907</v>
      </c>
      <c r="S27" s="154" t="s">
        <v>644</v>
      </c>
    </row>
    <row r="28" spans="1:19" s="20" customFormat="1" ht="291.60000000000002" customHeight="1" x14ac:dyDescent="0.25">
      <c r="A28" s="143" t="s">
        <v>104</v>
      </c>
      <c r="B28" s="143" t="s">
        <v>627</v>
      </c>
      <c r="C28" s="144">
        <v>1</v>
      </c>
      <c r="D28" s="145" t="s">
        <v>21</v>
      </c>
      <c r="E28" s="146" t="s">
        <v>19</v>
      </c>
      <c r="F28" s="146" t="s">
        <v>615</v>
      </c>
      <c r="G28" s="174" t="s">
        <v>616</v>
      </c>
      <c r="H28" s="147"/>
      <c r="I28" s="147"/>
      <c r="J28" s="147">
        <v>2350000</v>
      </c>
      <c r="K28" s="148">
        <v>44195</v>
      </c>
      <c r="L28" s="149"/>
      <c r="M28" s="150" t="s">
        <v>8</v>
      </c>
      <c r="N28" s="151"/>
      <c r="O28" s="150" t="s">
        <v>449</v>
      </c>
      <c r="P28" s="153"/>
      <c r="Q28" s="194" t="s">
        <v>684</v>
      </c>
      <c r="R28" s="153" t="s">
        <v>578</v>
      </c>
      <c r="S28" s="154"/>
    </row>
    <row r="29" spans="1:19" ht="165.6" customHeight="1" x14ac:dyDescent="0.25">
      <c r="A29" s="143" t="s">
        <v>112</v>
      </c>
      <c r="B29" s="143" t="s">
        <v>281</v>
      </c>
      <c r="C29" s="144">
        <v>1</v>
      </c>
      <c r="D29" s="146" t="s">
        <v>21</v>
      </c>
      <c r="E29" s="146" t="s">
        <v>13</v>
      </c>
      <c r="F29" s="146" t="s">
        <v>372</v>
      </c>
      <c r="G29" s="146" t="s">
        <v>913</v>
      </c>
      <c r="H29" s="147">
        <v>3000000</v>
      </c>
      <c r="I29" s="147">
        <v>0</v>
      </c>
      <c r="J29" s="147">
        <f>3370520+1213804+40376</f>
        <v>4624700</v>
      </c>
      <c r="K29" s="158" t="s">
        <v>313</v>
      </c>
      <c r="L29" s="149">
        <f>2840563+92900</f>
        <v>2933463</v>
      </c>
      <c r="M29" s="150" t="s">
        <v>8</v>
      </c>
      <c r="N29" s="151"/>
      <c r="O29" s="153" t="s">
        <v>546</v>
      </c>
      <c r="P29" s="153" t="s">
        <v>62</v>
      </c>
      <c r="Q29" s="153" t="s">
        <v>912</v>
      </c>
      <c r="R29" s="153" t="s">
        <v>373</v>
      </c>
      <c r="S29" s="154" t="s">
        <v>850</v>
      </c>
    </row>
    <row r="30" spans="1:19" s="20" customFormat="1" ht="195" customHeight="1" x14ac:dyDescent="0.25">
      <c r="A30" s="143" t="s">
        <v>105</v>
      </c>
      <c r="B30" s="64" t="s">
        <v>856</v>
      </c>
      <c r="C30" s="30">
        <v>2</v>
      </c>
      <c r="D30" s="54" t="s">
        <v>21</v>
      </c>
      <c r="E30" s="203" t="s">
        <v>13</v>
      </c>
      <c r="F30" s="146" t="s">
        <v>847</v>
      </c>
      <c r="G30" s="146" t="s">
        <v>848</v>
      </c>
      <c r="H30" s="204"/>
      <c r="I30" s="204"/>
      <c r="J30" s="151">
        <v>408601</v>
      </c>
      <c r="K30" s="207">
        <v>44281</v>
      </c>
      <c r="L30" s="149"/>
      <c r="M30" s="150" t="s">
        <v>8</v>
      </c>
      <c r="N30" s="151"/>
      <c r="O30" s="150"/>
      <c r="P30" s="153"/>
      <c r="Q30" s="194" t="s">
        <v>908</v>
      </c>
      <c r="R30" s="154"/>
      <c r="S30" s="154" t="s">
        <v>849</v>
      </c>
    </row>
    <row r="31" spans="1:19" s="20" customFormat="1" ht="100.9" customHeight="1" x14ac:dyDescent="0.25">
      <c r="A31" s="143" t="s">
        <v>114</v>
      </c>
      <c r="B31" s="143" t="s">
        <v>627</v>
      </c>
      <c r="C31" s="144">
        <v>1</v>
      </c>
      <c r="D31" s="145" t="s">
        <v>21</v>
      </c>
      <c r="E31" s="146" t="s">
        <v>14</v>
      </c>
      <c r="F31" s="146" t="s">
        <v>608</v>
      </c>
      <c r="G31" s="146" t="s">
        <v>609</v>
      </c>
      <c r="H31" s="147"/>
      <c r="I31" s="147"/>
      <c r="J31" s="147">
        <f>15000000+2191050+2000000</f>
        <v>19191050</v>
      </c>
      <c r="K31" s="148">
        <v>44195</v>
      </c>
      <c r="L31" s="223">
        <v>8370838</v>
      </c>
      <c r="M31" s="150" t="s">
        <v>8</v>
      </c>
      <c r="N31" s="151"/>
      <c r="O31" s="150" t="s">
        <v>449</v>
      </c>
      <c r="P31" s="153"/>
      <c r="Q31" s="194" t="s">
        <v>892</v>
      </c>
      <c r="R31" s="153" t="s">
        <v>171</v>
      </c>
      <c r="S31" s="154" t="s">
        <v>893</v>
      </c>
    </row>
    <row r="32" spans="1:19" s="20" customFormat="1" ht="88.15" customHeight="1" x14ac:dyDescent="0.25">
      <c r="A32" s="143" t="s">
        <v>114</v>
      </c>
      <c r="B32" s="143" t="s">
        <v>627</v>
      </c>
      <c r="C32" s="144">
        <v>2</v>
      </c>
      <c r="D32" s="145" t="s">
        <v>21</v>
      </c>
      <c r="E32" s="146" t="s">
        <v>14</v>
      </c>
      <c r="F32" s="146" t="s">
        <v>620</v>
      </c>
      <c r="G32" s="174" t="s">
        <v>621</v>
      </c>
      <c r="H32" s="147"/>
      <c r="I32" s="147"/>
      <c r="J32" s="147">
        <v>6000000</v>
      </c>
      <c r="K32" s="148">
        <v>44195</v>
      </c>
      <c r="L32" s="149"/>
      <c r="M32" s="150" t="s">
        <v>8</v>
      </c>
      <c r="N32" s="151"/>
      <c r="O32" s="150" t="s">
        <v>449</v>
      </c>
      <c r="P32" s="153"/>
      <c r="Q32" s="194" t="s">
        <v>780</v>
      </c>
      <c r="R32" s="153" t="s">
        <v>171</v>
      </c>
      <c r="S32" s="154"/>
    </row>
    <row r="33" spans="1:19" s="20" customFormat="1" ht="263.45" customHeight="1" x14ac:dyDescent="0.25">
      <c r="A33" s="143" t="s">
        <v>114</v>
      </c>
      <c r="B33" s="143" t="s">
        <v>627</v>
      </c>
      <c r="C33" s="144">
        <v>2</v>
      </c>
      <c r="D33" s="145" t="s">
        <v>21</v>
      </c>
      <c r="E33" s="146" t="s">
        <v>17</v>
      </c>
      <c r="F33" s="146" t="s">
        <v>681</v>
      </c>
      <c r="G33" s="146" t="s">
        <v>854</v>
      </c>
      <c r="H33" s="147"/>
      <c r="I33" s="147"/>
      <c r="J33" s="147">
        <v>3000000</v>
      </c>
      <c r="K33" s="148">
        <v>44195</v>
      </c>
      <c r="L33" s="223">
        <v>277714</v>
      </c>
      <c r="M33" s="150" t="s">
        <v>8</v>
      </c>
      <c r="N33" s="151"/>
      <c r="O33" s="150" t="s">
        <v>449</v>
      </c>
      <c r="P33" s="153"/>
      <c r="Q33" s="194" t="s">
        <v>774</v>
      </c>
      <c r="R33" s="146" t="s">
        <v>171</v>
      </c>
      <c r="S33" s="154" t="s">
        <v>855</v>
      </c>
    </row>
    <row r="34" spans="1:19" s="20" customFormat="1" ht="89.45" customHeight="1" x14ac:dyDescent="0.25">
      <c r="A34" s="143" t="s">
        <v>405</v>
      </c>
      <c r="B34" s="143" t="s">
        <v>878</v>
      </c>
      <c r="C34" s="144">
        <v>2</v>
      </c>
      <c r="D34" s="145" t="s">
        <v>21</v>
      </c>
      <c r="E34" s="146" t="s">
        <v>14</v>
      </c>
      <c r="F34" s="146" t="s">
        <v>858</v>
      </c>
      <c r="G34" s="174" t="s">
        <v>859</v>
      </c>
      <c r="H34" s="147"/>
      <c r="I34" s="147"/>
      <c r="J34" s="147">
        <v>100000</v>
      </c>
      <c r="K34" s="148">
        <v>44195</v>
      </c>
      <c r="L34" s="149"/>
      <c r="M34" s="150" t="s">
        <v>8</v>
      </c>
      <c r="N34" s="151"/>
      <c r="O34" s="150" t="s">
        <v>449</v>
      </c>
      <c r="P34" s="153"/>
      <c r="Q34" s="194" t="s">
        <v>860</v>
      </c>
      <c r="R34" s="153"/>
      <c r="S34" s="154" t="s">
        <v>861</v>
      </c>
    </row>
    <row r="35" spans="1:19" s="20" customFormat="1" ht="133.15" customHeight="1" x14ac:dyDescent="0.25">
      <c r="A35" s="143" t="s">
        <v>110</v>
      </c>
      <c r="B35" s="143" t="s">
        <v>810</v>
      </c>
      <c r="C35" s="144">
        <v>2</v>
      </c>
      <c r="D35" s="145" t="s">
        <v>21</v>
      </c>
      <c r="E35" s="146" t="s">
        <v>14</v>
      </c>
      <c r="F35" s="146" t="s">
        <v>184</v>
      </c>
      <c r="G35" s="146" t="s">
        <v>793</v>
      </c>
      <c r="H35" s="151"/>
      <c r="I35" s="151"/>
      <c r="J35" s="151">
        <v>10000000</v>
      </c>
      <c r="K35" s="207">
        <v>44195</v>
      </c>
      <c r="L35" s="149">
        <v>500</v>
      </c>
      <c r="M35" s="150" t="s">
        <v>8</v>
      </c>
      <c r="N35" s="151"/>
      <c r="O35" s="150" t="s">
        <v>449</v>
      </c>
      <c r="P35" s="153"/>
      <c r="Q35" s="194" t="s">
        <v>805</v>
      </c>
      <c r="R35" s="154" t="s">
        <v>184</v>
      </c>
      <c r="S35" s="154" t="s">
        <v>794</v>
      </c>
    </row>
    <row r="36" spans="1:19" s="20" customFormat="1" ht="131.44999999999999" customHeight="1" x14ac:dyDescent="0.25">
      <c r="A36" s="143" t="s">
        <v>108</v>
      </c>
      <c r="B36" s="143" t="s">
        <v>742</v>
      </c>
      <c r="C36" s="144">
        <v>2</v>
      </c>
      <c r="D36" s="145" t="s">
        <v>21</v>
      </c>
      <c r="E36" s="146" t="s">
        <v>14</v>
      </c>
      <c r="F36" s="153" t="s">
        <v>723</v>
      </c>
      <c r="G36" s="146" t="s">
        <v>724</v>
      </c>
      <c r="H36" s="147"/>
      <c r="I36" s="147"/>
      <c r="J36" s="147">
        <v>3000000</v>
      </c>
      <c r="K36" s="148">
        <v>44195</v>
      </c>
      <c r="L36" s="149"/>
      <c r="M36" s="150" t="s">
        <v>8</v>
      </c>
      <c r="N36" s="151"/>
      <c r="O36" s="152" t="s">
        <v>449</v>
      </c>
      <c r="P36" s="153"/>
      <c r="Q36" s="194" t="s">
        <v>783</v>
      </c>
      <c r="R36" s="153"/>
      <c r="S36" s="154" t="s">
        <v>782</v>
      </c>
    </row>
    <row r="37" spans="1:19" s="20" customFormat="1" ht="89.45" customHeight="1" x14ac:dyDescent="0.25">
      <c r="A37" s="143"/>
      <c r="B37" s="143" t="s">
        <v>704</v>
      </c>
      <c r="C37" s="144">
        <v>2</v>
      </c>
      <c r="D37" s="145" t="s">
        <v>21</v>
      </c>
      <c r="E37" s="146" t="s">
        <v>13</v>
      </c>
      <c r="F37" s="146" t="s">
        <v>688</v>
      </c>
      <c r="G37" s="174" t="s">
        <v>689</v>
      </c>
      <c r="H37" s="147"/>
      <c r="I37" s="147"/>
      <c r="J37" s="147">
        <v>3140000</v>
      </c>
      <c r="K37" s="148" t="s">
        <v>311</v>
      </c>
      <c r="L37" s="149"/>
      <c r="M37" s="150" t="s">
        <v>8</v>
      </c>
      <c r="N37" s="151"/>
      <c r="O37" s="152" t="s">
        <v>449</v>
      </c>
      <c r="P37" s="153"/>
      <c r="Q37" s="194" t="s">
        <v>738</v>
      </c>
      <c r="R37" s="153" t="s">
        <v>690</v>
      </c>
      <c r="S37" s="154" t="s">
        <v>687</v>
      </c>
    </row>
    <row r="38" spans="1:19" s="20" customFormat="1" ht="100.9" customHeight="1" x14ac:dyDescent="0.25">
      <c r="A38" s="143" t="s">
        <v>114</v>
      </c>
      <c r="B38" s="143" t="s">
        <v>627</v>
      </c>
      <c r="C38" s="144">
        <v>1</v>
      </c>
      <c r="D38" s="145" t="s">
        <v>21</v>
      </c>
      <c r="E38" s="146" t="s">
        <v>13</v>
      </c>
      <c r="F38" s="146" t="s">
        <v>618</v>
      </c>
      <c r="G38" s="174" t="s">
        <v>619</v>
      </c>
      <c r="H38" s="147"/>
      <c r="I38" s="147"/>
      <c r="J38" s="147">
        <v>105000</v>
      </c>
      <c r="K38" s="148">
        <v>44195</v>
      </c>
      <c r="L38" s="149"/>
      <c r="M38" s="150" t="s">
        <v>8</v>
      </c>
      <c r="N38" s="151"/>
      <c r="O38" s="150" t="s">
        <v>449</v>
      </c>
      <c r="P38" s="153"/>
      <c r="Q38" s="194" t="s">
        <v>781</v>
      </c>
      <c r="R38" s="153" t="s">
        <v>324</v>
      </c>
      <c r="S38" s="154"/>
    </row>
    <row r="39" spans="1:19" s="20" customFormat="1" ht="184.9" customHeight="1" x14ac:dyDescent="0.25">
      <c r="A39" s="143" t="s">
        <v>260</v>
      </c>
      <c r="B39" s="143" t="s">
        <v>453</v>
      </c>
      <c r="C39" s="144">
        <v>2</v>
      </c>
      <c r="D39" s="145" t="s">
        <v>21</v>
      </c>
      <c r="E39" s="146" t="s">
        <v>15</v>
      </c>
      <c r="F39" s="146" t="s">
        <v>416</v>
      </c>
      <c r="G39" s="146" t="s">
        <v>417</v>
      </c>
      <c r="H39" s="147"/>
      <c r="I39" s="147"/>
      <c r="J39" s="147">
        <v>2500000</v>
      </c>
      <c r="K39" s="148">
        <v>44195</v>
      </c>
      <c r="L39" s="223">
        <v>54426</v>
      </c>
      <c r="M39" s="150" t="s">
        <v>8</v>
      </c>
      <c r="N39" s="151"/>
      <c r="O39" s="152" t="s">
        <v>449</v>
      </c>
      <c r="P39" s="153"/>
      <c r="Q39" s="153" t="s">
        <v>633</v>
      </c>
      <c r="R39" s="153"/>
      <c r="S39" s="154"/>
    </row>
    <row r="40" spans="1:19" ht="105" customHeight="1" x14ac:dyDescent="0.25">
      <c r="A40" s="30" t="s">
        <v>109</v>
      </c>
      <c r="B40" s="64" t="s">
        <v>279</v>
      </c>
      <c r="C40" s="30">
        <v>2</v>
      </c>
      <c r="D40" s="15" t="s">
        <v>21</v>
      </c>
      <c r="E40" s="15" t="s">
        <v>15</v>
      </c>
      <c r="F40" s="15" t="s">
        <v>64</v>
      </c>
      <c r="G40" s="15" t="s">
        <v>530</v>
      </c>
      <c r="H40" s="16">
        <v>54500</v>
      </c>
      <c r="I40" s="16">
        <f>J40/2.5</f>
        <v>16986.400000000001</v>
      </c>
      <c r="J40" s="16">
        <v>42466</v>
      </c>
      <c r="K40" s="88">
        <v>43982</v>
      </c>
      <c r="L40" s="104"/>
      <c r="M40" s="17" t="s">
        <v>7</v>
      </c>
      <c r="N40" s="19"/>
      <c r="O40" s="68" t="s">
        <v>168</v>
      </c>
      <c r="P40" s="25" t="s">
        <v>65</v>
      </c>
      <c r="Q40" s="24" t="s">
        <v>291</v>
      </c>
      <c r="R40" s="31"/>
      <c r="S40" s="125" t="s">
        <v>431</v>
      </c>
    </row>
    <row r="41" spans="1:19" ht="147.6" customHeight="1" x14ac:dyDescent="0.25">
      <c r="A41" s="30" t="s">
        <v>105</v>
      </c>
      <c r="B41" s="64" t="s">
        <v>409</v>
      </c>
      <c r="C41" s="30">
        <v>2</v>
      </c>
      <c r="D41" s="15" t="s">
        <v>21</v>
      </c>
      <c r="E41" s="15" t="s">
        <v>13</v>
      </c>
      <c r="F41" s="15" t="s">
        <v>363</v>
      </c>
      <c r="G41" s="15" t="s">
        <v>364</v>
      </c>
      <c r="H41" s="16">
        <v>0</v>
      </c>
      <c r="I41" s="16">
        <v>4000000</v>
      </c>
      <c r="J41" s="16">
        <v>4000000</v>
      </c>
      <c r="K41" s="89" t="s">
        <v>315</v>
      </c>
      <c r="L41" s="118"/>
      <c r="M41" s="17" t="s">
        <v>7</v>
      </c>
      <c r="N41" s="19"/>
      <c r="O41" s="68" t="s">
        <v>531</v>
      </c>
      <c r="P41" s="25"/>
      <c r="Q41" s="24" t="s">
        <v>532</v>
      </c>
      <c r="R41" s="31"/>
      <c r="S41" s="122" t="s">
        <v>432</v>
      </c>
    </row>
    <row r="42" spans="1:19" ht="191.45" customHeight="1" x14ac:dyDescent="0.25">
      <c r="A42" s="143" t="s">
        <v>113</v>
      </c>
      <c r="B42" s="143" t="s">
        <v>281</v>
      </c>
      <c r="C42" s="144">
        <v>2</v>
      </c>
      <c r="D42" s="146" t="s">
        <v>21</v>
      </c>
      <c r="E42" s="146" t="s">
        <v>13</v>
      </c>
      <c r="F42" s="146" t="s">
        <v>165</v>
      </c>
      <c r="G42" s="146" t="s">
        <v>872</v>
      </c>
      <c r="H42" s="177">
        <v>0</v>
      </c>
      <c r="I42" s="177">
        <v>38000</v>
      </c>
      <c r="J42" s="177">
        <f>275000+1209900</f>
        <v>1484900</v>
      </c>
      <c r="K42" s="178">
        <v>44195</v>
      </c>
      <c r="L42" s="223">
        <v>882892</v>
      </c>
      <c r="M42" s="150" t="s">
        <v>8</v>
      </c>
      <c r="N42" s="151"/>
      <c r="O42" s="161" t="s">
        <v>449</v>
      </c>
      <c r="P42" s="153" t="s">
        <v>121</v>
      </c>
      <c r="Q42" s="153" t="s">
        <v>634</v>
      </c>
      <c r="R42" s="155" t="s">
        <v>873</v>
      </c>
      <c r="S42" s="154" t="s">
        <v>545</v>
      </c>
    </row>
    <row r="43" spans="1:19" ht="105" customHeight="1" x14ac:dyDescent="0.25">
      <c r="A43" s="64" t="s">
        <v>206</v>
      </c>
      <c r="B43" s="64" t="s">
        <v>281</v>
      </c>
      <c r="C43" s="30">
        <v>1</v>
      </c>
      <c r="D43" s="4" t="s">
        <v>21</v>
      </c>
      <c r="E43" s="15" t="s">
        <v>13</v>
      </c>
      <c r="F43" s="45" t="s">
        <v>207</v>
      </c>
      <c r="G43" s="45" t="s">
        <v>257</v>
      </c>
      <c r="H43" s="16">
        <v>0</v>
      </c>
      <c r="I43" s="16">
        <v>11800</v>
      </c>
      <c r="J43" s="16">
        <v>65000</v>
      </c>
      <c r="K43" s="88">
        <v>44104</v>
      </c>
      <c r="L43" s="118"/>
      <c r="M43" s="17" t="s">
        <v>7</v>
      </c>
      <c r="N43" s="19"/>
      <c r="O43" s="24"/>
      <c r="P43" s="25"/>
      <c r="Q43" s="24" t="s">
        <v>454</v>
      </c>
      <c r="R43" s="31" t="s">
        <v>208</v>
      </c>
      <c r="S43" s="125" t="s">
        <v>455</v>
      </c>
    </row>
    <row r="44" spans="1:19" ht="183" customHeight="1" x14ac:dyDescent="0.25">
      <c r="A44" s="143" t="s">
        <v>114</v>
      </c>
      <c r="B44" s="143" t="s">
        <v>281</v>
      </c>
      <c r="C44" s="144">
        <v>1</v>
      </c>
      <c r="D44" s="145" t="s">
        <v>21</v>
      </c>
      <c r="E44" s="146" t="s">
        <v>17</v>
      </c>
      <c r="F44" s="146" t="s">
        <v>329</v>
      </c>
      <c r="G44" s="179" t="s">
        <v>341</v>
      </c>
      <c r="H44" s="147">
        <v>20000</v>
      </c>
      <c r="I44" s="147">
        <v>155000</v>
      </c>
      <c r="J44" s="169">
        <v>1446000</v>
      </c>
      <c r="K44" s="170">
        <v>44195</v>
      </c>
      <c r="L44" s="181">
        <v>826000</v>
      </c>
      <c r="M44" s="182" t="s">
        <v>8</v>
      </c>
      <c r="N44" s="183"/>
      <c r="O44" s="161" t="s">
        <v>449</v>
      </c>
      <c r="P44" s="153"/>
      <c r="Q44" s="153" t="s">
        <v>803</v>
      </c>
      <c r="R44" s="153" t="s">
        <v>195</v>
      </c>
      <c r="S44" s="154" t="s">
        <v>433</v>
      </c>
    </row>
    <row r="45" spans="1:19" s="20" customFormat="1" ht="175.9" customHeight="1" x14ac:dyDescent="0.25">
      <c r="A45" s="143" t="s">
        <v>260</v>
      </c>
      <c r="B45" s="143" t="s">
        <v>627</v>
      </c>
      <c r="C45" s="144">
        <v>2</v>
      </c>
      <c r="D45" s="145" t="s">
        <v>21</v>
      </c>
      <c r="E45" s="146" t="s">
        <v>17</v>
      </c>
      <c r="F45" s="146" t="s">
        <v>624</v>
      </c>
      <c r="G45" s="171" t="s">
        <v>625</v>
      </c>
      <c r="H45" s="147"/>
      <c r="I45" s="147"/>
      <c r="J45" s="147">
        <v>250000</v>
      </c>
      <c r="K45" s="148">
        <v>44195</v>
      </c>
      <c r="L45" s="223">
        <v>34168</v>
      </c>
      <c r="M45" s="150" t="s">
        <v>8</v>
      </c>
      <c r="N45" s="151"/>
      <c r="O45" s="150" t="s">
        <v>449</v>
      </c>
      <c r="P45" s="153"/>
      <c r="Q45" s="194" t="s">
        <v>886</v>
      </c>
      <c r="R45" s="146"/>
      <c r="S45" s="154"/>
    </row>
    <row r="46" spans="1:19" s="20" customFormat="1" ht="220.9" customHeight="1" x14ac:dyDescent="0.25">
      <c r="A46" s="143" t="s">
        <v>594</v>
      </c>
      <c r="B46" s="143" t="s">
        <v>721</v>
      </c>
      <c r="C46" s="144">
        <v>2</v>
      </c>
      <c r="D46" s="145" t="s">
        <v>21</v>
      </c>
      <c r="E46" s="146" t="s">
        <v>5</v>
      </c>
      <c r="F46" s="146" t="s">
        <v>706</v>
      </c>
      <c r="G46" s="200" t="s">
        <v>776</v>
      </c>
      <c r="H46" s="147"/>
      <c r="I46" s="147"/>
      <c r="J46" s="147">
        <v>319000</v>
      </c>
      <c r="K46" s="148">
        <v>44136</v>
      </c>
      <c r="L46" s="149"/>
      <c r="M46" s="150" t="s">
        <v>8</v>
      </c>
      <c r="N46" s="151"/>
      <c r="O46" s="201" t="s">
        <v>739</v>
      </c>
      <c r="P46" s="153"/>
      <c r="Q46" s="194" t="s">
        <v>740</v>
      </c>
      <c r="R46" s="154" t="s">
        <v>707</v>
      </c>
      <c r="S46" s="154" t="s">
        <v>708</v>
      </c>
    </row>
    <row r="47" spans="1:19" s="20" customFormat="1" ht="152.44999999999999" customHeight="1" x14ac:dyDescent="0.25">
      <c r="A47" s="143" t="s">
        <v>594</v>
      </c>
      <c r="B47" s="143" t="s">
        <v>722</v>
      </c>
      <c r="C47" s="144">
        <v>2</v>
      </c>
      <c r="D47" s="145" t="s">
        <v>21</v>
      </c>
      <c r="E47" s="146" t="s">
        <v>5</v>
      </c>
      <c r="F47" s="146" t="s">
        <v>717</v>
      </c>
      <c r="G47" s="174" t="s">
        <v>777</v>
      </c>
      <c r="H47" s="147"/>
      <c r="I47" s="147"/>
      <c r="J47" s="147">
        <v>362120</v>
      </c>
      <c r="K47" s="148">
        <v>44136</v>
      </c>
      <c r="L47" s="149"/>
      <c r="M47" s="150" t="s">
        <v>8</v>
      </c>
      <c r="N47" s="151"/>
      <c r="O47" s="201" t="s">
        <v>739</v>
      </c>
      <c r="P47" s="153"/>
      <c r="Q47" s="194" t="s">
        <v>740</v>
      </c>
      <c r="R47" s="154" t="s">
        <v>172</v>
      </c>
      <c r="S47" s="154" t="s">
        <v>716</v>
      </c>
    </row>
    <row r="48" spans="1:19" s="20" customFormat="1" ht="89.45" customHeight="1" x14ac:dyDescent="0.25">
      <c r="A48" s="143" t="s">
        <v>110</v>
      </c>
      <c r="B48" s="143" t="s">
        <v>772</v>
      </c>
      <c r="C48" s="144">
        <v>2</v>
      </c>
      <c r="D48" s="145" t="s">
        <v>21</v>
      </c>
      <c r="E48" s="146" t="s">
        <v>13</v>
      </c>
      <c r="F48" s="146" t="s">
        <v>753</v>
      </c>
      <c r="G48" s="174" t="s">
        <v>754</v>
      </c>
      <c r="H48" s="147"/>
      <c r="I48" s="147"/>
      <c r="J48" s="147">
        <v>34000</v>
      </c>
      <c r="K48" s="148">
        <v>44195</v>
      </c>
      <c r="L48" s="149"/>
      <c r="M48" s="150" t="s">
        <v>8</v>
      </c>
      <c r="N48" s="151"/>
      <c r="O48" s="152" t="s">
        <v>449</v>
      </c>
      <c r="P48" s="153"/>
      <c r="Q48" s="194" t="s">
        <v>882</v>
      </c>
      <c r="R48" s="153"/>
      <c r="S48" s="154"/>
    </row>
    <row r="49" spans="1:19" s="20" customFormat="1" ht="153" customHeight="1" x14ac:dyDescent="0.25">
      <c r="A49" s="143" t="s">
        <v>405</v>
      </c>
      <c r="B49" s="143" t="s">
        <v>598</v>
      </c>
      <c r="C49" s="144">
        <v>2</v>
      </c>
      <c r="D49" s="145" t="s">
        <v>21</v>
      </c>
      <c r="E49" s="146" t="s">
        <v>14</v>
      </c>
      <c r="F49" s="146" t="s">
        <v>662</v>
      </c>
      <c r="G49" s="146" t="s">
        <v>663</v>
      </c>
      <c r="H49" s="147"/>
      <c r="I49" s="147"/>
      <c r="J49" s="147">
        <v>8710500</v>
      </c>
      <c r="K49" s="148" t="s">
        <v>313</v>
      </c>
      <c r="L49" s="149"/>
      <c r="M49" s="150" t="s">
        <v>8</v>
      </c>
      <c r="N49" s="151"/>
      <c r="O49" s="199" t="s">
        <v>630</v>
      </c>
      <c r="P49" s="153"/>
      <c r="Q49" s="154" t="s">
        <v>883</v>
      </c>
      <c r="R49" s="153"/>
      <c r="S49" s="154" t="s">
        <v>664</v>
      </c>
    </row>
    <row r="50" spans="1:19" s="20" customFormat="1" ht="215.45" customHeight="1" x14ac:dyDescent="0.25">
      <c r="A50" s="143" t="s">
        <v>115</v>
      </c>
      <c r="B50" s="143" t="s">
        <v>720</v>
      </c>
      <c r="C50" s="144">
        <v>2</v>
      </c>
      <c r="D50" s="145" t="s">
        <v>21</v>
      </c>
      <c r="E50" s="146" t="s">
        <v>13</v>
      </c>
      <c r="F50" s="146" t="s">
        <v>701</v>
      </c>
      <c r="G50" s="174" t="s">
        <v>702</v>
      </c>
      <c r="H50" s="147"/>
      <c r="I50" s="147"/>
      <c r="J50" s="147">
        <v>80000</v>
      </c>
      <c r="K50" s="148">
        <v>44316</v>
      </c>
      <c r="L50" s="149"/>
      <c r="M50" s="150" t="s">
        <v>8</v>
      </c>
      <c r="N50" s="151"/>
      <c r="O50" s="201" t="s">
        <v>449</v>
      </c>
      <c r="P50" s="153"/>
      <c r="Q50" s="194" t="s">
        <v>834</v>
      </c>
      <c r="R50" s="154"/>
      <c r="S50" s="154"/>
    </row>
    <row r="51" spans="1:19" s="20" customFormat="1" ht="101.45" customHeight="1" x14ac:dyDescent="0.25">
      <c r="A51" s="143" t="s">
        <v>115</v>
      </c>
      <c r="B51" s="143" t="s">
        <v>720</v>
      </c>
      <c r="C51" s="144">
        <v>2</v>
      </c>
      <c r="D51" s="145" t="s">
        <v>21</v>
      </c>
      <c r="E51" s="146" t="s">
        <v>13</v>
      </c>
      <c r="F51" s="146" t="s">
        <v>758</v>
      </c>
      <c r="G51" s="174" t="s">
        <v>703</v>
      </c>
      <c r="H51" s="147"/>
      <c r="I51" s="147"/>
      <c r="J51" s="147">
        <v>385000</v>
      </c>
      <c r="K51" s="148">
        <v>44104</v>
      </c>
      <c r="L51" s="149">
        <v>385000</v>
      </c>
      <c r="M51" s="150" t="s">
        <v>8</v>
      </c>
      <c r="N51" s="151"/>
      <c r="O51" s="201" t="s">
        <v>449</v>
      </c>
      <c r="P51" s="153"/>
      <c r="Q51" s="194" t="s">
        <v>834</v>
      </c>
      <c r="R51" s="154"/>
      <c r="S51" s="154"/>
    </row>
    <row r="52" spans="1:19" ht="108.75" customHeight="1" x14ac:dyDescent="0.25">
      <c r="A52" s="30" t="s">
        <v>104</v>
      </c>
      <c r="B52" s="64" t="s">
        <v>277</v>
      </c>
      <c r="C52" s="30">
        <v>1</v>
      </c>
      <c r="D52" s="4" t="s">
        <v>21</v>
      </c>
      <c r="E52" s="15" t="s">
        <v>19</v>
      </c>
      <c r="F52" s="15" t="s">
        <v>128</v>
      </c>
      <c r="G52" s="15" t="s">
        <v>249</v>
      </c>
      <c r="H52" s="16">
        <v>5000000</v>
      </c>
      <c r="I52" s="16">
        <v>0</v>
      </c>
      <c r="J52" s="16">
        <v>5000000</v>
      </c>
      <c r="K52" s="88">
        <v>44104</v>
      </c>
      <c r="L52" s="118">
        <v>4095446.46</v>
      </c>
      <c r="M52" s="17" t="s">
        <v>253</v>
      </c>
      <c r="N52" s="19"/>
      <c r="O52" s="68" t="s">
        <v>346</v>
      </c>
      <c r="P52" s="25" t="s">
        <v>46</v>
      </c>
      <c r="Q52" s="24" t="s">
        <v>312</v>
      </c>
      <c r="R52" s="24" t="s">
        <v>248</v>
      </c>
      <c r="S52" s="125" t="s">
        <v>434</v>
      </c>
    </row>
    <row r="53" spans="1:19" ht="74.45" customHeight="1" x14ac:dyDescent="0.25">
      <c r="A53" s="130" t="s">
        <v>104</v>
      </c>
      <c r="B53" s="129" t="s">
        <v>277</v>
      </c>
      <c r="C53" s="130">
        <v>1</v>
      </c>
      <c r="D53" s="132" t="s">
        <v>21</v>
      </c>
      <c r="E53" s="132" t="s">
        <v>18</v>
      </c>
      <c r="F53" s="132" t="s">
        <v>129</v>
      </c>
      <c r="G53" s="132" t="s">
        <v>384</v>
      </c>
      <c r="H53" s="134">
        <v>1200000</v>
      </c>
      <c r="I53" s="134">
        <v>0</v>
      </c>
      <c r="J53" s="134">
        <f>+H53</f>
        <v>1200000</v>
      </c>
      <c r="K53" s="135">
        <v>44196</v>
      </c>
      <c r="L53" s="136">
        <v>975897</v>
      </c>
      <c r="M53" s="137" t="s">
        <v>8</v>
      </c>
      <c r="N53" s="138"/>
      <c r="O53" s="139" t="s">
        <v>463</v>
      </c>
      <c r="P53" s="140" t="s">
        <v>46</v>
      </c>
      <c r="Q53" s="140" t="s">
        <v>495</v>
      </c>
      <c r="R53" s="157" t="s">
        <v>156</v>
      </c>
      <c r="S53" s="141" t="s">
        <v>435</v>
      </c>
    </row>
    <row r="54" spans="1:19" ht="115.9" customHeight="1" x14ac:dyDescent="0.25">
      <c r="A54" s="144" t="s">
        <v>105</v>
      </c>
      <c r="B54" s="143" t="s">
        <v>279</v>
      </c>
      <c r="C54" s="144">
        <v>1</v>
      </c>
      <c r="D54" s="146" t="s">
        <v>21</v>
      </c>
      <c r="E54" s="146" t="s">
        <v>14</v>
      </c>
      <c r="F54" s="146" t="s">
        <v>236</v>
      </c>
      <c r="G54" s="146" t="s">
        <v>456</v>
      </c>
      <c r="H54" s="147">
        <v>15000000</v>
      </c>
      <c r="I54" s="147">
        <v>0</v>
      </c>
      <c r="J54" s="147">
        <f>+H54</f>
        <v>15000000</v>
      </c>
      <c r="K54" s="158" t="s">
        <v>313</v>
      </c>
      <c r="L54" s="149">
        <f>J54</f>
        <v>15000000</v>
      </c>
      <c r="M54" s="150" t="s">
        <v>8</v>
      </c>
      <c r="N54" s="151"/>
      <c r="O54" s="159" t="s">
        <v>241</v>
      </c>
      <c r="P54" s="153" t="s">
        <v>55</v>
      </c>
      <c r="Q54" s="153" t="s">
        <v>464</v>
      </c>
      <c r="R54" s="160"/>
      <c r="S54" s="155" t="s">
        <v>469</v>
      </c>
    </row>
    <row r="55" spans="1:19" s="20" customFormat="1" ht="182.45" customHeight="1" x14ac:dyDescent="0.25">
      <c r="A55" s="143" t="s">
        <v>116</v>
      </c>
      <c r="B55" s="143" t="s">
        <v>680</v>
      </c>
      <c r="C55" s="144">
        <v>2</v>
      </c>
      <c r="D55" s="145" t="s">
        <v>21</v>
      </c>
      <c r="E55" s="146" t="s">
        <v>13</v>
      </c>
      <c r="F55" s="153" t="s">
        <v>652</v>
      </c>
      <c r="G55" s="146" t="s">
        <v>653</v>
      </c>
      <c r="H55" s="147"/>
      <c r="I55" s="147"/>
      <c r="J55" s="147">
        <f>53000+1933</f>
        <v>54933</v>
      </c>
      <c r="K55" s="148">
        <v>44195</v>
      </c>
      <c r="L55" s="149"/>
      <c r="M55" s="150" t="s">
        <v>8</v>
      </c>
      <c r="N55" s="151"/>
      <c r="O55" s="150" t="s">
        <v>449</v>
      </c>
      <c r="P55" s="153"/>
      <c r="Q55" s="194" t="s">
        <v>909</v>
      </c>
      <c r="R55" s="153" t="s">
        <v>823</v>
      </c>
      <c r="S55" s="154" t="s">
        <v>824</v>
      </c>
    </row>
    <row r="56" spans="1:19" ht="91.9" customHeight="1" x14ac:dyDescent="0.25">
      <c r="A56" s="30" t="s">
        <v>105</v>
      </c>
      <c r="B56" s="64" t="s">
        <v>279</v>
      </c>
      <c r="C56" s="3">
        <v>1</v>
      </c>
      <c r="D56" s="4" t="s">
        <v>21</v>
      </c>
      <c r="E56" s="4" t="s">
        <v>14</v>
      </c>
      <c r="F56" s="4" t="s">
        <v>448</v>
      </c>
      <c r="G56" s="4" t="s">
        <v>445</v>
      </c>
      <c r="H56" s="55">
        <v>15000000</v>
      </c>
      <c r="I56" s="55">
        <v>0</v>
      </c>
      <c r="J56" s="55">
        <v>15000000</v>
      </c>
      <c r="K56" s="128" t="s">
        <v>313</v>
      </c>
      <c r="L56" s="118">
        <v>3500000</v>
      </c>
      <c r="M56" s="68" t="s">
        <v>7</v>
      </c>
      <c r="N56" s="13"/>
      <c r="O56" s="24"/>
      <c r="P56" s="13" t="s">
        <v>446</v>
      </c>
      <c r="Q56" s="24" t="s">
        <v>447</v>
      </c>
      <c r="R56" s="31"/>
      <c r="S56" s="31"/>
    </row>
    <row r="57" spans="1:19" ht="200.1" customHeight="1" x14ac:dyDescent="0.25">
      <c r="A57" s="30" t="s">
        <v>105</v>
      </c>
      <c r="B57" s="64" t="s">
        <v>279</v>
      </c>
      <c r="C57" s="30">
        <v>1</v>
      </c>
      <c r="D57" s="15" t="s">
        <v>14</v>
      </c>
      <c r="E57" s="15" t="s">
        <v>14</v>
      </c>
      <c r="F57" s="15" t="s">
        <v>130</v>
      </c>
      <c r="G57" s="15" t="s">
        <v>70</v>
      </c>
      <c r="H57" s="16">
        <v>14084033</v>
      </c>
      <c r="I57" s="16">
        <v>0</v>
      </c>
      <c r="J57" s="16">
        <f>I57+H57</f>
        <v>14084033</v>
      </c>
      <c r="K57" s="89" t="s">
        <v>314</v>
      </c>
      <c r="L57" s="118">
        <f>J57</f>
        <v>14084033</v>
      </c>
      <c r="M57" s="17" t="s">
        <v>7</v>
      </c>
      <c r="N57" s="19"/>
      <c r="O57" s="68" t="s">
        <v>175</v>
      </c>
      <c r="P57" s="17" t="s">
        <v>72</v>
      </c>
      <c r="Q57" s="24" t="s">
        <v>251</v>
      </c>
      <c r="R57" s="31"/>
      <c r="S57" s="31"/>
    </row>
    <row r="58" spans="1:19" ht="119.45" customHeight="1" x14ac:dyDescent="0.25">
      <c r="A58" s="30" t="s">
        <v>105</v>
      </c>
      <c r="B58" s="64" t="s">
        <v>279</v>
      </c>
      <c r="C58" s="30">
        <v>1</v>
      </c>
      <c r="D58" s="4"/>
      <c r="E58" s="15" t="s">
        <v>14</v>
      </c>
      <c r="F58" s="15" t="s">
        <v>232</v>
      </c>
      <c r="G58" s="15" t="s">
        <v>252</v>
      </c>
      <c r="H58" s="16">
        <f>10789621+10513178</f>
        <v>21302799</v>
      </c>
      <c r="I58" s="16">
        <v>0</v>
      </c>
      <c r="J58" s="16">
        <f>I58+H58</f>
        <v>21302799</v>
      </c>
      <c r="K58" s="89" t="s">
        <v>314</v>
      </c>
      <c r="L58" s="118">
        <f>J58</f>
        <v>21302799</v>
      </c>
      <c r="M58" s="17" t="s">
        <v>7</v>
      </c>
      <c r="N58" s="19"/>
      <c r="O58" s="68" t="s">
        <v>347</v>
      </c>
      <c r="P58" s="17" t="s">
        <v>71</v>
      </c>
      <c r="Q58" s="24" t="s">
        <v>251</v>
      </c>
      <c r="R58" s="31"/>
      <c r="S58" s="31"/>
    </row>
    <row r="59" spans="1:19" ht="69" customHeight="1" x14ac:dyDescent="0.25">
      <c r="A59" s="144" t="s">
        <v>105</v>
      </c>
      <c r="B59" s="143" t="s">
        <v>279</v>
      </c>
      <c r="C59" s="144">
        <v>1</v>
      </c>
      <c r="D59" s="146" t="s">
        <v>21</v>
      </c>
      <c r="E59" s="146" t="s">
        <v>14</v>
      </c>
      <c r="F59" s="146" t="s">
        <v>244</v>
      </c>
      <c r="G59" s="146" t="s">
        <v>240</v>
      </c>
      <c r="H59" s="147">
        <v>25000000</v>
      </c>
      <c r="I59" s="147">
        <v>0</v>
      </c>
      <c r="J59" s="147">
        <v>25000000</v>
      </c>
      <c r="K59" s="158" t="s">
        <v>313</v>
      </c>
      <c r="L59" s="149">
        <v>24999998</v>
      </c>
      <c r="M59" s="150" t="s">
        <v>8</v>
      </c>
      <c r="N59" s="151"/>
      <c r="O59" s="161" t="s">
        <v>241</v>
      </c>
      <c r="P59" s="153" t="s">
        <v>56</v>
      </c>
      <c r="Q59" s="153" t="s">
        <v>233</v>
      </c>
      <c r="R59" s="160"/>
      <c r="S59" s="160"/>
    </row>
    <row r="60" spans="1:19" ht="100.15" customHeight="1" x14ac:dyDescent="0.25">
      <c r="A60" s="144" t="s">
        <v>105</v>
      </c>
      <c r="B60" s="143" t="s">
        <v>279</v>
      </c>
      <c r="C60" s="144">
        <v>1</v>
      </c>
      <c r="D60" s="146" t="s">
        <v>21</v>
      </c>
      <c r="E60" s="146" t="s">
        <v>14</v>
      </c>
      <c r="F60" s="146" t="s">
        <v>234</v>
      </c>
      <c r="G60" s="146" t="s">
        <v>235</v>
      </c>
      <c r="H60" s="147">
        <v>5000000</v>
      </c>
      <c r="I60" s="147">
        <v>0</v>
      </c>
      <c r="J60" s="147">
        <f>+H60</f>
        <v>5000000</v>
      </c>
      <c r="K60" s="158" t="s">
        <v>313</v>
      </c>
      <c r="L60" s="149">
        <f>J60</f>
        <v>5000000</v>
      </c>
      <c r="M60" s="150" t="s">
        <v>8</v>
      </c>
      <c r="N60" s="151"/>
      <c r="O60" s="162" t="s">
        <v>241</v>
      </c>
      <c r="P60" s="153" t="s">
        <v>148</v>
      </c>
      <c r="Q60" s="153" t="s">
        <v>465</v>
      </c>
      <c r="R60" s="160"/>
      <c r="S60" s="155" t="s">
        <v>469</v>
      </c>
    </row>
    <row r="61" spans="1:19" ht="221.45" customHeight="1" x14ac:dyDescent="0.25">
      <c r="A61" s="30" t="s">
        <v>114</v>
      </c>
      <c r="B61" s="64" t="s">
        <v>277</v>
      </c>
      <c r="C61" s="30">
        <v>1</v>
      </c>
      <c r="D61" s="15" t="s">
        <v>21</v>
      </c>
      <c r="E61" s="15" t="s">
        <v>17</v>
      </c>
      <c r="F61" s="15" t="s">
        <v>167</v>
      </c>
      <c r="G61" s="15" t="s">
        <v>303</v>
      </c>
      <c r="H61" s="16">
        <v>0</v>
      </c>
      <c r="I61" s="16">
        <f>J61/2.5</f>
        <v>697156.8</v>
      </c>
      <c r="J61" s="16">
        <v>1742892</v>
      </c>
      <c r="K61" s="88">
        <v>43982</v>
      </c>
      <c r="L61" s="118">
        <v>262765</v>
      </c>
      <c r="M61" s="17" t="s">
        <v>253</v>
      </c>
      <c r="N61" s="18"/>
      <c r="O61" s="71" t="s">
        <v>209</v>
      </c>
      <c r="P61" s="76"/>
      <c r="Q61" s="25" t="s">
        <v>335</v>
      </c>
      <c r="R61" s="31" t="s">
        <v>172</v>
      </c>
      <c r="S61" s="125" t="s">
        <v>470</v>
      </c>
    </row>
    <row r="62" spans="1:19" s="20" customFormat="1" ht="107.45" customHeight="1" x14ac:dyDescent="0.25">
      <c r="A62" s="143" t="s">
        <v>111</v>
      </c>
      <c r="B62" s="143" t="s">
        <v>279</v>
      </c>
      <c r="C62" s="144">
        <v>1</v>
      </c>
      <c r="D62" s="146" t="s">
        <v>21</v>
      </c>
      <c r="E62" s="153" t="s">
        <v>14</v>
      </c>
      <c r="F62" s="146" t="s">
        <v>131</v>
      </c>
      <c r="G62" s="146" t="s">
        <v>237</v>
      </c>
      <c r="H62" s="147">
        <v>5000000</v>
      </c>
      <c r="I62" s="147">
        <v>0</v>
      </c>
      <c r="J62" s="147">
        <v>5000000</v>
      </c>
      <c r="K62" s="158" t="s">
        <v>313</v>
      </c>
      <c r="L62" s="149">
        <f>J62</f>
        <v>5000000</v>
      </c>
      <c r="M62" s="150" t="s">
        <v>8</v>
      </c>
      <c r="N62" s="151"/>
      <c r="O62" s="163" t="s">
        <v>241</v>
      </c>
      <c r="P62" s="164" t="s">
        <v>52</v>
      </c>
      <c r="Q62" s="153" t="s">
        <v>466</v>
      </c>
      <c r="R62" s="160" t="s">
        <v>215</v>
      </c>
      <c r="S62" s="155" t="s">
        <v>469</v>
      </c>
    </row>
    <row r="63" spans="1:19" ht="87.6" customHeight="1" x14ac:dyDescent="0.25">
      <c r="A63" s="64" t="s">
        <v>242</v>
      </c>
      <c r="B63" s="64" t="s">
        <v>277</v>
      </c>
      <c r="C63" s="30">
        <v>1</v>
      </c>
      <c r="D63" s="15" t="s">
        <v>21</v>
      </c>
      <c r="E63" s="15" t="s">
        <v>19</v>
      </c>
      <c r="F63" s="15" t="s">
        <v>331</v>
      </c>
      <c r="G63" s="15" t="s">
        <v>333</v>
      </c>
      <c r="H63" s="16">
        <v>1177000</v>
      </c>
      <c r="I63" s="16">
        <f>250000+295615</f>
        <v>545615</v>
      </c>
      <c r="J63" s="16">
        <f>H63+625000+739038</f>
        <v>2541038</v>
      </c>
      <c r="K63" s="88">
        <v>44104</v>
      </c>
      <c r="L63" s="118"/>
      <c r="M63" s="17" t="s">
        <v>254</v>
      </c>
      <c r="N63" s="19"/>
      <c r="O63" s="69" t="s">
        <v>210</v>
      </c>
      <c r="P63" s="25" t="s">
        <v>48</v>
      </c>
      <c r="Q63" s="24" t="s">
        <v>513</v>
      </c>
      <c r="R63" s="25" t="s">
        <v>512</v>
      </c>
      <c r="S63" s="31"/>
    </row>
    <row r="64" spans="1:19" s="20" customFormat="1" ht="105" customHeight="1" x14ac:dyDescent="0.25">
      <c r="A64" s="64" t="s">
        <v>114</v>
      </c>
      <c r="B64" s="64" t="s">
        <v>277</v>
      </c>
      <c r="C64" s="30">
        <v>1</v>
      </c>
      <c r="D64" s="54" t="s">
        <v>21</v>
      </c>
      <c r="E64" s="15" t="s">
        <v>14</v>
      </c>
      <c r="F64" s="15" t="s">
        <v>193</v>
      </c>
      <c r="G64" s="78" t="s">
        <v>194</v>
      </c>
      <c r="H64" s="16">
        <v>2600844</v>
      </c>
      <c r="I64" s="16">
        <v>0</v>
      </c>
      <c r="J64" s="16">
        <f>H64</f>
        <v>2600844</v>
      </c>
      <c r="K64" s="89" t="s">
        <v>313</v>
      </c>
      <c r="L64" s="119">
        <f>J64</f>
        <v>2600844</v>
      </c>
      <c r="M64" s="17" t="s">
        <v>254</v>
      </c>
      <c r="N64" s="19"/>
      <c r="O64" s="80" t="s">
        <v>213</v>
      </c>
      <c r="P64" s="25" t="s">
        <v>181</v>
      </c>
      <c r="Q64" s="25" t="s">
        <v>375</v>
      </c>
      <c r="R64" s="25" t="s">
        <v>182</v>
      </c>
      <c r="S64" s="123" t="s">
        <v>471</v>
      </c>
    </row>
    <row r="65" spans="1:19" s="20" customFormat="1" ht="105" customHeight="1" x14ac:dyDescent="0.25">
      <c r="A65" s="129" t="s">
        <v>114</v>
      </c>
      <c r="B65" s="129" t="s">
        <v>408</v>
      </c>
      <c r="C65" s="130">
        <v>1</v>
      </c>
      <c r="D65" s="131" t="s">
        <v>21</v>
      </c>
      <c r="E65" s="132" t="s">
        <v>17</v>
      </c>
      <c r="F65" s="132" t="s">
        <v>323</v>
      </c>
      <c r="G65" s="165" t="s">
        <v>350</v>
      </c>
      <c r="H65" s="134">
        <v>2000000</v>
      </c>
      <c r="I65" s="134">
        <v>0</v>
      </c>
      <c r="J65" s="134">
        <v>3300</v>
      </c>
      <c r="K65" s="166" t="s">
        <v>313</v>
      </c>
      <c r="L65" s="136">
        <v>3300</v>
      </c>
      <c r="M65" s="137" t="s">
        <v>8</v>
      </c>
      <c r="N65" s="138"/>
      <c r="O65" s="139" t="s">
        <v>463</v>
      </c>
      <c r="P65" s="140"/>
      <c r="Q65" s="140" t="s">
        <v>352</v>
      </c>
      <c r="R65" s="140" t="s">
        <v>351</v>
      </c>
      <c r="S65" s="141" t="s">
        <v>436</v>
      </c>
    </row>
    <row r="66" spans="1:19" s="20" customFormat="1" ht="88.9" customHeight="1" x14ac:dyDescent="0.25">
      <c r="A66" s="129" t="s">
        <v>114</v>
      </c>
      <c r="B66" s="129" t="s">
        <v>409</v>
      </c>
      <c r="C66" s="130">
        <v>1</v>
      </c>
      <c r="D66" s="131" t="s">
        <v>21</v>
      </c>
      <c r="E66" s="132" t="s">
        <v>17</v>
      </c>
      <c r="F66" s="132" t="s">
        <v>367</v>
      </c>
      <c r="G66" s="132" t="s">
        <v>368</v>
      </c>
      <c r="H66" s="134"/>
      <c r="I66" s="134"/>
      <c r="J66" s="134">
        <v>500000</v>
      </c>
      <c r="K66" s="135" t="s">
        <v>313</v>
      </c>
      <c r="L66" s="136"/>
      <c r="M66" s="137" t="s">
        <v>8</v>
      </c>
      <c r="N66" s="138"/>
      <c r="O66" s="139" t="s">
        <v>463</v>
      </c>
      <c r="P66" s="140"/>
      <c r="Q66" s="140" t="s">
        <v>371</v>
      </c>
      <c r="R66" s="140"/>
      <c r="S66" s="142" t="s">
        <v>438</v>
      </c>
    </row>
    <row r="67" spans="1:19" s="20" customFormat="1" ht="72.599999999999994" customHeight="1" x14ac:dyDescent="0.25">
      <c r="A67" s="129" t="s">
        <v>114</v>
      </c>
      <c r="B67" s="129" t="s">
        <v>409</v>
      </c>
      <c r="C67" s="130">
        <v>1</v>
      </c>
      <c r="D67" s="131" t="s">
        <v>21</v>
      </c>
      <c r="E67" s="132" t="s">
        <v>17</v>
      </c>
      <c r="F67" s="132" t="s">
        <v>369</v>
      </c>
      <c r="G67" s="132" t="s">
        <v>370</v>
      </c>
      <c r="H67" s="134"/>
      <c r="I67" s="134"/>
      <c r="J67" s="134">
        <v>500000</v>
      </c>
      <c r="K67" s="135" t="s">
        <v>313</v>
      </c>
      <c r="L67" s="136"/>
      <c r="M67" s="137" t="s">
        <v>8</v>
      </c>
      <c r="N67" s="138"/>
      <c r="O67" s="139" t="s">
        <v>463</v>
      </c>
      <c r="P67" s="140"/>
      <c r="Q67" s="140" t="s">
        <v>371</v>
      </c>
      <c r="R67" s="140"/>
      <c r="S67" s="142" t="s">
        <v>438</v>
      </c>
    </row>
    <row r="68" spans="1:19" s="20" customFormat="1" ht="190.9" customHeight="1" x14ac:dyDescent="0.25">
      <c r="A68" s="129" t="s">
        <v>114</v>
      </c>
      <c r="B68" s="129" t="s">
        <v>409</v>
      </c>
      <c r="C68" s="130">
        <v>1</v>
      </c>
      <c r="D68" s="131" t="s">
        <v>21</v>
      </c>
      <c r="E68" s="132" t="s">
        <v>17</v>
      </c>
      <c r="F68" s="132" t="s">
        <v>356</v>
      </c>
      <c r="G68" s="132" t="s">
        <v>660</v>
      </c>
      <c r="H68" s="134"/>
      <c r="I68" s="134"/>
      <c r="J68" s="134">
        <f>6700000+5000000+300000</f>
        <v>12000000</v>
      </c>
      <c r="K68" s="135" t="s">
        <v>313</v>
      </c>
      <c r="L68" s="136"/>
      <c r="M68" s="137" t="s">
        <v>8</v>
      </c>
      <c r="N68" s="138"/>
      <c r="O68" s="139" t="s">
        <v>463</v>
      </c>
      <c r="P68" s="140"/>
      <c r="Q68" s="142" t="s">
        <v>678</v>
      </c>
      <c r="R68" s="142" t="s">
        <v>698</v>
      </c>
      <c r="S68" s="142" t="s">
        <v>438</v>
      </c>
    </row>
    <row r="69" spans="1:19" s="20" customFormat="1" ht="99" customHeight="1" x14ac:dyDescent="0.25">
      <c r="A69" s="129" t="s">
        <v>107</v>
      </c>
      <c r="B69" s="129" t="s">
        <v>408</v>
      </c>
      <c r="C69" s="130">
        <v>1</v>
      </c>
      <c r="D69" s="131" t="s">
        <v>21</v>
      </c>
      <c r="E69" s="132" t="s">
        <v>17</v>
      </c>
      <c r="F69" s="132" t="s">
        <v>336</v>
      </c>
      <c r="G69" s="132" t="s">
        <v>338</v>
      </c>
      <c r="H69" s="134">
        <v>28940</v>
      </c>
      <c r="I69" s="134">
        <v>0</v>
      </c>
      <c r="J69" s="134">
        <v>28940</v>
      </c>
      <c r="K69" s="135" t="s">
        <v>313</v>
      </c>
      <c r="L69" s="136">
        <v>28940</v>
      </c>
      <c r="M69" s="137" t="s">
        <v>8</v>
      </c>
      <c r="N69" s="138"/>
      <c r="O69" s="139" t="s">
        <v>463</v>
      </c>
      <c r="P69" s="140"/>
      <c r="Q69" s="140" t="s">
        <v>354</v>
      </c>
      <c r="R69" s="140" t="s">
        <v>337</v>
      </c>
      <c r="S69" s="141" t="s">
        <v>437</v>
      </c>
    </row>
    <row r="70" spans="1:19" s="20" customFormat="1" ht="99" customHeight="1" x14ac:dyDescent="0.25">
      <c r="A70" s="129" t="s">
        <v>114</v>
      </c>
      <c r="B70" s="129" t="s">
        <v>857</v>
      </c>
      <c r="C70" s="130">
        <v>2</v>
      </c>
      <c r="D70" s="131" t="s">
        <v>21</v>
      </c>
      <c r="E70" s="132" t="s">
        <v>17</v>
      </c>
      <c r="F70" s="132" t="s">
        <v>920</v>
      </c>
      <c r="G70" s="221" t="s">
        <v>921</v>
      </c>
      <c r="H70" s="216"/>
      <c r="I70" s="216"/>
      <c r="J70" s="216">
        <v>6662590</v>
      </c>
      <c r="K70" s="135" t="s">
        <v>311</v>
      </c>
      <c r="L70" s="136"/>
      <c r="M70" s="137" t="s">
        <v>8</v>
      </c>
      <c r="N70" s="138"/>
      <c r="O70" s="139" t="s">
        <v>922</v>
      </c>
      <c r="P70" s="140"/>
      <c r="Q70" s="140"/>
      <c r="R70" s="140"/>
      <c r="S70" s="228" t="s">
        <v>923</v>
      </c>
    </row>
    <row r="71" spans="1:19" s="20" customFormat="1" ht="196.9" customHeight="1" x14ac:dyDescent="0.25">
      <c r="A71" s="64" t="s">
        <v>110</v>
      </c>
      <c r="B71" s="64" t="s">
        <v>277</v>
      </c>
      <c r="C71" s="30">
        <v>1</v>
      </c>
      <c r="D71" s="54" t="s">
        <v>21</v>
      </c>
      <c r="E71" s="15" t="s">
        <v>14</v>
      </c>
      <c r="F71" s="15" t="s">
        <v>183</v>
      </c>
      <c r="G71" s="74" t="s">
        <v>185</v>
      </c>
      <c r="H71" s="16">
        <v>0</v>
      </c>
      <c r="I71" s="16">
        <v>3000000</v>
      </c>
      <c r="J71" s="16">
        <v>4500000</v>
      </c>
      <c r="K71" s="89" t="s">
        <v>316</v>
      </c>
      <c r="L71" s="119">
        <v>342958</v>
      </c>
      <c r="M71" s="17" t="s">
        <v>253</v>
      </c>
      <c r="N71" s="204"/>
      <c r="O71" s="227" t="s">
        <v>243</v>
      </c>
      <c r="P71" s="25" t="s">
        <v>186</v>
      </c>
      <c r="Q71" s="25" t="s">
        <v>330</v>
      </c>
      <c r="R71" s="25" t="s">
        <v>184</v>
      </c>
      <c r="S71" s="126" t="s">
        <v>183</v>
      </c>
    </row>
    <row r="72" spans="1:19" s="20" customFormat="1" ht="84" customHeight="1" x14ac:dyDescent="0.25">
      <c r="A72" s="143" t="s">
        <v>111</v>
      </c>
      <c r="B72" s="143" t="s">
        <v>281</v>
      </c>
      <c r="C72" s="144">
        <v>1</v>
      </c>
      <c r="D72" s="145" t="s">
        <v>21</v>
      </c>
      <c r="E72" s="146" t="s">
        <v>13</v>
      </c>
      <c r="F72" s="146" t="s">
        <v>197</v>
      </c>
      <c r="G72" s="179" t="s">
        <v>198</v>
      </c>
      <c r="H72" s="147">
        <v>34000</v>
      </c>
      <c r="I72" s="147">
        <v>0</v>
      </c>
      <c r="J72" s="147">
        <f>H72</f>
        <v>34000</v>
      </c>
      <c r="K72" s="158" t="s">
        <v>313</v>
      </c>
      <c r="L72" s="149">
        <f>J72</f>
        <v>34000</v>
      </c>
      <c r="M72" s="150" t="s">
        <v>8</v>
      </c>
      <c r="N72" s="151"/>
      <c r="O72" s="180" t="s">
        <v>241</v>
      </c>
      <c r="P72" s="153"/>
      <c r="Q72" s="153" t="s">
        <v>635</v>
      </c>
      <c r="R72" s="153" t="s">
        <v>197</v>
      </c>
      <c r="S72" s="155" t="s">
        <v>197</v>
      </c>
    </row>
    <row r="73" spans="1:19" ht="163.15" customHeight="1" x14ac:dyDescent="0.25">
      <c r="A73" s="65" t="s">
        <v>275</v>
      </c>
      <c r="B73" s="65" t="s">
        <v>279</v>
      </c>
      <c r="C73" s="3">
        <v>1</v>
      </c>
      <c r="D73" s="4" t="s">
        <v>21</v>
      </c>
      <c r="E73" s="4" t="s">
        <v>14</v>
      </c>
      <c r="F73" s="4" t="s">
        <v>276</v>
      </c>
      <c r="G73" s="4" t="s">
        <v>533</v>
      </c>
      <c r="H73" s="55">
        <v>0</v>
      </c>
      <c r="I73" s="55">
        <f>J73/2.5</f>
        <v>8840000</v>
      </c>
      <c r="J73" s="55">
        <v>22100000</v>
      </c>
      <c r="K73" s="98">
        <v>44012</v>
      </c>
      <c r="L73" s="118"/>
      <c r="M73" s="13" t="s">
        <v>534</v>
      </c>
      <c r="N73" s="18">
        <v>22100000</v>
      </c>
      <c r="O73" s="176" t="s">
        <v>535</v>
      </c>
      <c r="P73" s="24" t="s">
        <v>47</v>
      </c>
      <c r="Q73" s="66" t="s">
        <v>536</v>
      </c>
      <c r="R73" s="31"/>
      <c r="S73" s="31"/>
    </row>
    <row r="74" spans="1:19" ht="65.45" customHeight="1" x14ac:dyDescent="0.25">
      <c r="A74" s="143" t="s">
        <v>275</v>
      </c>
      <c r="B74" s="143" t="s">
        <v>279</v>
      </c>
      <c r="C74" s="144">
        <v>1</v>
      </c>
      <c r="D74" s="146" t="s">
        <v>21</v>
      </c>
      <c r="E74" s="146" t="s">
        <v>14</v>
      </c>
      <c r="F74" s="146" t="s">
        <v>276</v>
      </c>
      <c r="G74" s="146" t="s">
        <v>537</v>
      </c>
      <c r="H74" s="177">
        <v>0</v>
      </c>
      <c r="I74" s="177">
        <f>J74/2.5</f>
        <v>48000000</v>
      </c>
      <c r="J74" s="177">
        <v>120000000</v>
      </c>
      <c r="K74" s="178">
        <v>44104</v>
      </c>
      <c r="L74" s="149"/>
      <c r="M74" s="150" t="s">
        <v>8</v>
      </c>
      <c r="N74" s="151"/>
      <c r="O74" s="167" t="s">
        <v>241</v>
      </c>
      <c r="P74" s="153" t="s">
        <v>47</v>
      </c>
      <c r="Q74" s="224" t="s">
        <v>628</v>
      </c>
      <c r="R74" s="160"/>
      <c r="S74" s="154" t="s">
        <v>518</v>
      </c>
    </row>
    <row r="75" spans="1:19" s="20" customFormat="1" ht="239.45" customHeight="1" x14ac:dyDescent="0.25">
      <c r="A75" s="143" t="s">
        <v>107</v>
      </c>
      <c r="B75" s="143" t="s">
        <v>558</v>
      </c>
      <c r="C75" s="144">
        <v>1</v>
      </c>
      <c r="D75" s="145" t="s">
        <v>21</v>
      </c>
      <c r="E75" s="146" t="s">
        <v>13</v>
      </c>
      <c r="F75" s="146" t="s">
        <v>543</v>
      </c>
      <c r="G75" s="146" t="s">
        <v>831</v>
      </c>
      <c r="H75" s="147"/>
      <c r="I75" s="147"/>
      <c r="J75" s="147">
        <v>1100000</v>
      </c>
      <c r="K75" s="148" t="s">
        <v>313</v>
      </c>
      <c r="L75" s="149">
        <v>966747</v>
      </c>
      <c r="M75" s="150" t="s">
        <v>8</v>
      </c>
      <c r="N75" s="151"/>
      <c r="O75" s="152" t="s">
        <v>630</v>
      </c>
      <c r="P75" s="153"/>
      <c r="Q75" s="154" t="s">
        <v>679</v>
      </c>
      <c r="R75" s="153"/>
      <c r="S75" s="154" t="s">
        <v>544</v>
      </c>
    </row>
    <row r="76" spans="1:19" ht="150" x14ac:dyDescent="0.25">
      <c r="A76" s="64" t="s">
        <v>107</v>
      </c>
      <c r="B76" s="64" t="s">
        <v>277</v>
      </c>
      <c r="C76" s="30">
        <v>1</v>
      </c>
      <c r="D76" s="15" t="s">
        <v>21</v>
      </c>
      <c r="E76" s="24" t="s">
        <v>19</v>
      </c>
      <c r="F76" s="4" t="s">
        <v>117</v>
      </c>
      <c r="G76" s="4" t="s">
        <v>297</v>
      </c>
      <c r="H76" s="14">
        <v>0</v>
      </c>
      <c r="I76" s="14">
        <f>J76/2.5</f>
        <v>378000</v>
      </c>
      <c r="J76" s="14">
        <v>945000</v>
      </c>
      <c r="K76" s="97">
        <v>44104</v>
      </c>
      <c r="L76" s="118">
        <v>655861.52</v>
      </c>
      <c r="M76" s="17" t="s">
        <v>253</v>
      </c>
      <c r="N76" s="18"/>
      <c r="O76" s="73" t="s">
        <v>211</v>
      </c>
      <c r="P76" s="60" t="s">
        <v>118</v>
      </c>
      <c r="Q76" s="24" t="s">
        <v>317</v>
      </c>
      <c r="R76" s="24" t="s">
        <v>170</v>
      </c>
      <c r="S76" s="125" t="s">
        <v>441</v>
      </c>
    </row>
    <row r="77" spans="1:19" ht="279.60000000000002" customHeight="1" x14ac:dyDescent="0.25">
      <c r="A77" s="143" t="s">
        <v>108</v>
      </c>
      <c r="B77" s="143" t="s">
        <v>277</v>
      </c>
      <c r="C77" s="144">
        <v>1</v>
      </c>
      <c r="D77" s="146" t="s">
        <v>21</v>
      </c>
      <c r="E77" s="153" t="s">
        <v>5</v>
      </c>
      <c r="F77" s="146" t="s">
        <v>229</v>
      </c>
      <c r="G77" s="146" t="s">
        <v>514</v>
      </c>
      <c r="H77" s="147">
        <v>7206300</v>
      </c>
      <c r="I77" s="147">
        <v>0</v>
      </c>
      <c r="J77" s="147">
        <v>1560000</v>
      </c>
      <c r="K77" s="148">
        <v>44195</v>
      </c>
      <c r="L77" s="223">
        <v>1184244</v>
      </c>
      <c r="M77" s="150" t="s">
        <v>253</v>
      </c>
      <c r="N77" s="151"/>
      <c r="O77" s="193" t="s">
        <v>548</v>
      </c>
      <c r="P77" s="164" t="s">
        <v>103</v>
      </c>
      <c r="Q77" s="154" t="s">
        <v>671</v>
      </c>
      <c r="R77" s="160"/>
      <c r="S77" s="154" t="s">
        <v>442</v>
      </c>
    </row>
    <row r="78" spans="1:19" s="20" customFormat="1" ht="197.45" customHeight="1" x14ac:dyDescent="0.25">
      <c r="A78" s="64" t="s">
        <v>239</v>
      </c>
      <c r="B78" s="64" t="s">
        <v>277</v>
      </c>
      <c r="C78" s="30">
        <v>1</v>
      </c>
      <c r="D78" s="54" t="s">
        <v>21</v>
      </c>
      <c r="E78" s="15" t="s">
        <v>14</v>
      </c>
      <c r="F78" s="15" t="s">
        <v>406</v>
      </c>
      <c r="G78" s="15" t="s">
        <v>504</v>
      </c>
      <c r="H78" s="16">
        <v>0</v>
      </c>
      <c r="I78" s="16">
        <v>350814</v>
      </c>
      <c r="J78" s="16">
        <f>I78</f>
        <v>350814</v>
      </c>
      <c r="K78" s="88">
        <v>43995</v>
      </c>
      <c r="L78" s="119">
        <f>228+43738</f>
        <v>43966</v>
      </c>
      <c r="M78" s="17" t="s">
        <v>254</v>
      </c>
      <c r="N78" s="19"/>
      <c r="O78" s="127" t="s">
        <v>353</v>
      </c>
      <c r="P78" s="25" t="s">
        <v>102</v>
      </c>
      <c r="Q78" s="25" t="s">
        <v>501</v>
      </c>
      <c r="R78" s="25" t="s">
        <v>502</v>
      </c>
      <c r="S78" s="123" t="s">
        <v>468</v>
      </c>
    </row>
    <row r="79" spans="1:19" ht="60.6" customHeight="1" x14ac:dyDescent="0.25">
      <c r="A79" s="64" t="s">
        <v>271</v>
      </c>
      <c r="B79" s="64" t="s">
        <v>407</v>
      </c>
      <c r="C79" s="30">
        <v>1</v>
      </c>
      <c r="D79" s="15" t="s">
        <v>21</v>
      </c>
      <c r="E79" s="24" t="s">
        <v>14</v>
      </c>
      <c r="F79" s="4" t="s">
        <v>269</v>
      </c>
      <c r="G79" s="4" t="s">
        <v>272</v>
      </c>
      <c r="H79" s="14">
        <v>0</v>
      </c>
      <c r="I79" s="14">
        <v>0</v>
      </c>
      <c r="J79" s="14">
        <v>0</v>
      </c>
      <c r="K79" s="90" t="s">
        <v>274</v>
      </c>
      <c r="L79" s="118"/>
      <c r="M79" s="17" t="s">
        <v>274</v>
      </c>
      <c r="N79" s="18"/>
      <c r="O79" s="73"/>
      <c r="P79" s="60"/>
      <c r="Q79" s="24" t="s">
        <v>273</v>
      </c>
      <c r="R79" s="24" t="s">
        <v>270</v>
      </c>
      <c r="S79" s="125" t="s">
        <v>444</v>
      </c>
    </row>
    <row r="80" spans="1:19" s="20" customFormat="1" ht="222" customHeight="1" x14ac:dyDescent="0.25">
      <c r="A80" s="143" t="s">
        <v>263</v>
      </c>
      <c r="B80" s="143" t="s">
        <v>281</v>
      </c>
      <c r="C80" s="144">
        <v>1</v>
      </c>
      <c r="D80" s="146" t="s">
        <v>21</v>
      </c>
      <c r="E80" s="153" t="s">
        <v>13</v>
      </c>
      <c r="F80" s="146" t="s">
        <v>255</v>
      </c>
      <c r="G80" s="146" t="s">
        <v>256</v>
      </c>
      <c r="H80" s="177">
        <v>0</v>
      </c>
      <c r="I80" s="177">
        <f>(357000*2)+(1531500*2)</f>
        <v>3777000</v>
      </c>
      <c r="J80" s="177">
        <v>9450386</v>
      </c>
      <c r="K80" s="178">
        <v>44195</v>
      </c>
      <c r="L80" s="149">
        <v>9450386</v>
      </c>
      <c r="M80" s="150" t="s">
        <v>8</v>
      </c>
      <c r="N80" s="151"/>
      <c r="O80" s="186" t="s">
        <v>241</v>
      </c>
      <c r="P80" s="164" t="s">
        <v>187</v>
      </c>
      <c r="Q80" s="154" t="s">
        <v>851</v>
      </c>
      <c r="R80" s="160"/>
      <c r="S80" s="155" t="s">
        <v>255</v>
      </c>
    </row>
    <row r="81" spans="1:19" s="20" customFormat="1" ht="117.6" customHeight="1" x14ac:dyDescent="0.25">
      <c r="A81" s="64" t="s">
        <v>114</v>
      </c>
      <c r="B81" s="64" t="s">
        <v>277</v>
      </c>
      <c r="C81" s="30">
        <v>1</v>
      </c>
      <c r="D81" s="15" t="s">
        <v>21</v>
      </c>
      <c r="E81" s="24" t="s">
        <v>14</v>
      </c>
      <c r="F81" s="4" t="s">
        <v>334</v>
      </c>
      <c r="G81" s="4" t="s">
        <v>306</v>
      </c>
      <c r="H81" s="55">
        <v>0</v>
      </c>
      <c r="I81" s="55">
        <f>J81/2.5</f>
        <v>40000</v>
      </c>
      <c r="J81" s="55">
        <v>100000</v>
      </c>
      <c r="K81" s="98">
        <v>44012</v>
      </c>
      <c r="L81" s="119"/>
      <c r="M81" s="17" t="s">
        <v>253</v>
      </c>
      <c r="N81" s="18"/>
      <c r="O81" s="68" t="s">
        <v>348</v>
      </c>
      <c r="P81" s="60"/>
      <c r="Q81" s="24" t="s">
        <v>250</v>
      </c>
      <c r="R81" s="31" t="s">
        <v>247</v>
      </c>
      <c r="S81" s="123" t="s">
        <v>472</v>
      </c>
    </row>
    <row r="82" spans="1:19" s="20" customFormat="1" ht="199.15" customHeight="1" x14ac:dyDescent="0.25">
      <c r="A82" s="143" t="s">
        <v>260</v>
      </c>
      <c r="B82" s="143" t="s">
        <v>627</v>
      </c>
      <c r="C82" s="144">
        <v>2</v>
      </c>
      <c r="D82" s="145" t="s">
        <v>21</v>
      </c>
      <c r="E82" s="146" t="s">
        <v>13</v>
      </c>
      <c r="F82" s="146" t="s">
        <v>665</v>
      </c>
      <c r="G82" s="174" t="s">
        <v>668</v>
      </c>
      <c r="H82" s="147"/>
      <c r="I82" s="147"/>
      <c r="J82" s="147">
        <v>3000000</v>
      </c>
      <c r="K82" s="148">
        <v>44195</v>
      </c>
      <c r="L82" s="223">
        <v>72970</v>
      </c>
      <c r="M82" s="226" t="s">
        <v>8</v>
      </c>
      <c r="N82" s="151"/>
      <c r="O82" s="209" t="s">
        <v>449</v>
      </c>
      <c r="P82" s="153"/>
      <c r="Q82" s="224" t="s">
        <v>928</v>
      </c>
      <c r="R82" s="154" t="s">
        <v>929</v>
      </c>
      <c r="S82" s="154" t="s">
        <v>692</v>
      </c>
    </row>
    <row r="83" spans="1:19" s="20" customFormat="1" ht="148.9" customHeight="1" x14ac:dyDescent="0.25">
      <c r="A83" s="143" t="s">
        <v>349</v>
      </c>
      <c r="B83" s="143" t="s">
        <v>408</v>
      </c>
      <c r="C83" s="144">
        <v>1</v>
      </c>
      <c r="D83" s="145" t="s">
        <v>21</v>
      </c>
      <c r="E83" s="146" t="s">
        <v>19</v>
      </c>
      <c r="F83" s="146" t="s">
        <v>376</v>
      </c>
      <c r="G83" s="146" t="s">
        <v>377</v>
      </c>
      <c r="H83" s="147"/>
      <c r="I83" s="147"/>
      <c r="J83" s="147">
        <v>98424</v>
      </c>
      <c r="K83" s="148">
        <v>44195</v>
      </c>
      <c r="L83" s="149"/>
      <c r="M83" s="150" t="s">
        <v>8</v>
      </c>
      <c r="N83" s="151"/>
      <c r="O83" s="152" t="s">
        <v>449</v>
      </c>
      <c r="P83" s="153"/>
      <c r="Q83" s="153" t="s">
        <v>797</v>
      </c>
      <c r="R83" s="154" t="s">
        <v>324</v>
      </c>
      <c r="S83" s="155" t="s">
        <v>473</v>
      </c>
    </row>
    <row r="84" spans="1:19" ht="144.6" customHeight="1" x14ac:dyDescent="0.25">
      <c r="A84" s="143" t="s">
        <v>113</v>
      </c>
      <c r="B84" s="143" t="s">
        <v>281</v>
      </c>
      <c r="C84" s="144">
        <v>1</v>
      </c>
      <c r="D84" s="146" t="s">
        <v>21</v>
      </c>
      <c r="E84" s="146" t="s">
        <v>13</v>
      </c>
      <c r="F84" s="146" t="s">
        <v>134</v>
      </c>
      <c r="G84" s="146" t="s">
        <v>344</v>
      </c>
      <c r="H84" s="147">
        <v>3047500</v>
      </c>
      <c r="I84" s="147">
        <v>0</v>
      </c>
      <c r="J84" s="216">
        <f>I84+H84+105000</f>
        <v>3152500</v>
      </c>
      <c r="K84" s="158" t="s">
        <v>313</v>
      </c>
      <c r="L84" s="225">
        <v>3074500</v>
      </c>
      <c r="M84" s="150" t="s">
        <v>8</v>
      </c>
      <c r="N84" s="151"/>
      <c r="O84" s="153" t="s">
        <v>547</v>
      </c>
      <c r="P84" s="153" t="s">
        <v>63</v>
      </c>
      <c r="Q84" s="217" t="s">
        <v>905</v>
      </c>
      <c r="R84" s="160"/>
      <c r="S84" s="155" t="s">
        <v>474</v>
      </c>
    </row>
    <row r="85" spans="1:19" s="20" customFormat="1" ht="209.45" customHeight="1" x14ac:dyDescent="0.25">
      <c r="A85" s="143" t="s">
        <v>538</v>
      </c>
      <c r="B85" s="143" t="s">
        <v>410</v>
      </c>
      <c r="C85" s="144">
        <v>2</v>
      </c>
      <c r="D85" s="145" t="s">
        <v>21</v>
      </c>
      <c r="E85" s="146" t="s">
        <v>13</v>
      </c>
      <c r="F85" s="146" t="s">
        <v>381</v>
      </c>
      <c r="G85" s="146" t="s">
        <v>382</v>
      </c>
      <c r="H85" s="147"/>
      <c r="I85" s="147"/>
      <c r="J85" s="147">
        <v>1900000</v>
      </c>
      <c r="K85" s="148">
        <v>44165</v>
      </c>
      <c r="L85" s="223">
        <v>1111542</v>
      </c>
      <c r="M85" s="150" t="s">
        <v>8</v>
      </c>
      <c r="N85" s="151"/>
      <c r="O85" s="152" t="s">
        <v>631</v>
      </c>
      <c r="P85" s="153"/>
      <c r="Q85" s="153" t="s">
        <v>888</v>
      </c>
      <c r="R85" s="153" t="s">
        <v>383</v>
      </c>
      <c r="S85" s="154" t="s">
        <v>413</v>
      </c>
    </row>
    <row r="86" spans="1:19" s="20" customFormat="1" ht="137.44999999999999" customHeight="1" x14ac:dyDescent="0.25">
      <c r="A86" s="143" t="s">
        <v>114</v>
      </c>
      <c r="B86" s="143" t="s">
        <v>627</v>
      </c>
      <c r="C86" s="144">
        <v>1</v>
      </c>
      <c r="D86" s="145" t="s">
        <v>21</v>
      </c>
      <c r="E86" s="146" t="s">
        <v>13</v>
      </c>
      <c r="F86" s="146" t="s">
        <v>801</v>
      </c>
      <c r="G86" s="174" t="s">
        <v>802</v>
      </c>
      <c r="H86" s="147"/>
      <c r="I86" s="147"/>
      <c r="J86" s="147">
        <v>6000000</v>
      </c>
      <c r="K86" s="148">
        <v>44195</v>
      </c>
      <c r="L86" s="223">
        <v>341629</v>
      </c>
      <c r="M86" s="150" t="s">
        <v>8</v>
      </c>
      <c r="N86" s="151"/>
      <c r="O86" s="150" t="s">
        <v>449</v>
      </c>
      <c r="P86" s="153"/>
      <c r="Q86" s="194" t="s">
        <v>852</v>
      </c>
      <c r="R86" s="153" t="s">
        <v>208</v>
      </c>
      <c r="S86" s="154" t="s">
        <v>853</v>
      </c>
    </row>
    <row r="87" spans="1:19" s="20" customFormat="1" ht="117" customHeight="1" x14ac:dyDescent="0.25">
      <c r="A87" s="143" t="s">
        <v>104</v>
      </c>
      <c r="B87" s="143" t="s">
        <v>680</v>
      </c>
      <c r="C87" s="144">
        <v>2</v>
      </c>
      <c r="D87" s="145" t="s">
        <v>21</v>
      </c>
      <c r="E87" s="146" t="s">
        <v>19</v>
      </c>
      <c r="F87" s="146" t="s">
        <v>615</v>
      </c>
      <c r="G87" s="146" t="s">
        <v>646</v>
      </c>
      <c r="H87" s="147"/>
      <c r="I87" s="147"/>
      <c r="J87" s="147">
        <v>11000000</v>
      </c>
      <c r="K87" s="148">
        <v>44195</v>
      </c>
      <c r="L87" s="149">
        <v>805185</v>
      </c>
      <c r="M87" s="150" t="s">
        <v>8</v>
      </c>
      <c r="N87" s="151"/>
      <c r="O87" s="152" t="s">
        <v>449</v>
      </c>
      <c r="P87" s="153"/>
      <c r="Q87" s="194" t="s">
        <v>865</v>
      </c>
      <c r="R87" s="153"/>
      <c r="S87" s="154" t="s">
        <v>647</v>
      </c>
    </row>
    <row r="88" spans="1:19" s="20" customFormat="1" ht="105" customHeight="1" x14ac:dyDescent="0.25">
      <c r="A88" s="143" t="s">
        <v>114</v>
      </c>
      <c r="B88" s="143" t="s">
        <v>772</v>
      </c>
      <c r="C88" s="144">
        <v>2</v>
      </c>
      <c r="D88" s="145" t="s">
        <v>21</v>
      </c>
      <c r="E88" s="146" t="s">
        <v>13</v>
      </c>
      <c r="F88" s="146" t="s">
        <v>768</v>
      </c>
      <c r="G88" s="146" t="s">
        <v>769</v>
      </c>
      <c r="H88" s="151"/>
      <c r="I88" s="151"/>
      <c r="J88" s="151">
        <f>125000</f>
        <v>125000</v>
      </c>
      <c r="K88" s="207" t="s">
        <v>313</v>
      </c>
      <c r="L88" s="149">
        <v>87820</v>
      </c>
      <c r="M88" s="150" t="s">
        <v>8</v>
      </c>
      <c r="N88" s="151"/>
      <c r="O88" s="150" t="s">
        <v>449</v>
      </c>
      <c r="P88" s="153"/>
      <c r="Q88" s="194" t="s">
        <v>911</v>
      </c>
      <c r="R88" s="153" t="s">
        <v>770</v>
      </c>
      <c r="S88" s="154" t="s">
        <v>771</v>
      </c>
    </row>
    <row r="89" spans="1:19" s="20" customFormat="1" ht="207.6" customHeight="1" x14ac:dyDescent="0.25">
      <c r="A89" s="143" t="s">
        <v>260</v>
      </c>
      <c r="B89" s="143" t="s">
        <v>627</v>
      </c>
      <c r="C89" s="144">
        <v>2</v>
      </c>
      <c r="D89" s="145" t="s">
        <v>21</v>
      </c>
      <c r="E89" s="146" t="s">
        <v>13</v>
      </c>
      <c r="F89" s="146" t="s">
        <v>599</v>
      </c>
      <c r="G89" s="146" t="s">
        <v>607</v>
      </c>
      <c r="H89" s="147"/>
      <c r="I89" s="147"/>
      <c r="J89" s="147">
        <v>2000000</v>
      </c>
      <c r="K89" s="148" t="s">
        <v>313</v>
      </c>
      <c r="L89" s="149"/>
      <c r="M89" s="150" t="s">
        <v>8</v>
      </c>
      <c r="N89" s="151"/>
      <c r="O89" s="150" t="s">
        <v>449</v>
      </c>
      <c r="P89" s="153"/>
      <c r="Q89" s="194" t="s">
        <v>670</v>
      </c>
      <c r="R89" s="153"/>
      <c r="S89" s="154" t="s">
        <v>600</v>
      </c>
    </row>
    <row r="90" spans="1:19" s="20" customFormat="1" ht="105" customHeight="1" x14ac:dyDescent="0.25">
      <c r="A90" s="143" t="s">
        <v>111</v>
      </c>
      <c r="B90" s="143" t="s">
        <v>539</v>
      </c>
      <c r="C90" s="144">
        <v>1</v>
      </c>
      <c r="D90" s="145" t="s">
        <v>21</v>
      </c>
      <c r="E90" s="146" t="s">
        <v>14</v>
      </c>
      <c r="F90" s="146" t="s">
        <v>519</v>
      </c>
      <c r="G90" s="146" t="s">
        <v>520</v>
      </c>
      <c r="H90" s="147"/>
      <c r="I90" s="147"/>
      <c r="J90" s="147">
        <v>5000000</v>
      </c>
      <c r="K90" s="148">
        <v>44195</v>
      </c>
      <c r="L90" s="149"/>
      <c r="M90" s="150" t="s">
        <v>8</v>
      </c>
      <c r="N90" s="151"/>
      <c r="O90" s="152" t="s">
        <v>449</v>
      </c>
      <c r="P90" s="153"/>
      <c r="Q90" s="153" t="s">
        <v>755</v>
      </c>
      <c r="R90" s="153"/>
      <c r="S90" s="154" t="s">
        <v>521</v>
      </c>
    </row>
    <row r="91" spans="1:19" s="20" customFormat="1" ht="282" customHeight="1" x14ac:dyDescent="0.25">
      <c r="A91" s="143" t="s">
        <v>405</v>
      </c>
      <c r="B91" s="143" t="s">
        <v>539</v>
      </c>
      <c r="C91" s="144">
        <v>1</v>
      </c>
      <c r="D91" s="145" t="s">
        <v>21</v>
      </c>
      <c r="E91" s="146" t="s">
        <v>14</v>
      </c>
      <c r="F91" s="146" t="s">
        <v>524</v>
      </c>
      <c r="G91" s="146" t="s">
        <v>525</v>
      </c>
      <c r="H91" s="147"/>
      <c r="I91" s="147"/>
      <c r="J91" s="147">
        <v>4000000</v>
      </c>
      <c r="K91" s="148" t="s">
        <v>313</v>
      </c>
      <c r="L91" s="149"/>
      <c r="M91" s="150" t="s">
        <v>8</v>
      </c>
      <c r="N91" s="151"/>
      <c r="O91" s="156" t="s">
        <v>449</v>
      </c>
      <c r="P91" s="153"/>
      <c r="Q91" s="153" t="s">
        <v>585</v>
      </c>
      <c r="R91" s="153"/>
      <c r="S91" s="154" t="s">
        <v>526</v>
      </c>
    </row>
    <row r="92" spans="1:19" s="20" customFormat="1" ht="105" customHeight="1" x14ac:dyDescent="0.25">
      <c r="A92" s="143" t="s">
        <v>110</v>
      </c>
      <c r="B92" s="143"/>
      <c r="C92" s="144"/>
      <c r="D92" s="145"/>
      <c r="E92" s="146"/>
      <c r="F92" s="146" t="s">
        <v>184</v>
      </c>
      <c r="G92" s="146" t="s">
        <v>714</v>
      </c>
      <c r="H92" s="147"/>
      <c r="I92" s="147"/>
      <c r="J92" s="147">
        <v>9000000</v>
      </c>
      <c r="K92" s="148">
        <v>44195</v>
      </c>
      <c r="L92" s="149"/>
      <c r="M92" s="150" t="s">
        <v>8</v>
      </c>
      <c r="N92" s="151"/>
      <c r="O92" s="152" t="s">
        <v>449</v>
      </c>
      <c r="P92" s="153"/>
      <c r="Q92" s="153" t="s">
        <v>715</v>
      </c>
      <c r="R92" s="153" t="s">
        <v>184</v>
      </c>
      <c r="S92" s="154"/>
    </row>
    <row r="93" spans="1:19" s="20" customFormat="1" ht="173.45" customHeight="1" x14ac:dyDescent="0.25">
      <c r="A93" s="143" t="s">
        <v>113</v>
      </c>
      <c r="B93" s="143" t="s">
        <v>539</v>
      </c>
      <c r="C93" s="144">
        <v>1</v>
      </c>
      <c r="D93" s="145" t="s">
        <v>21</v>
      </c>
      <c r="E93" s="146" t="s">
        <v>14</v>
      </c>
      <c r="F93" s="146" t="s">
        <v>522</v>
      </c>
      <c r="G93" s="146" t="s">
        <v>523</v>
      </c>
      <c r="H93" s="147"/>
      <c r="I93" s="147"/>
      <c r="J93" s="147">
        <v>25000000</v>
      </c>
      <c r="K93" s="148">
        <v>44104</v>
      </c>
      <c r="L93" s="149"/>
      <c r="M93" s="150" t="s">
        <v>8</v>
      </c>
      <c r="N93" s="151"/>
      <c r="O93" s="152" t="s">
        <v>449</v>
      </c>
      <c r="P93" s="153"/>
      <c r="Q93" s="154" t="s">
        <v>862</v>
      </c>
      <c r="R93" s="154" t="s">
        <v>208</v>
      </c>
      <c r="S93" s="154" t="s">
        <v>697</v>
      </c>
    </row>
    <row r="94" spans="1:19" s="20" customFormat="1" ht="59.45" customHeight="1" x14ac:dyDescent="0.25">
      <c r="A94" s="143" t="s">
        <v>113</v>
      </c>
      <c r="B94" s="64" t="s">
        <v>842</v>
      </c>
      <c r="C94" s="30">
        <v>2</v>
      </c>
      <c r="D94" s="54" t="s">
        <v>21</v>
      </c>
      <c r="E94" s="203" t="s">
        <v>13</v>
      </c>
      <c r="F94" s="146" t="s">
        <v>816</v>
      </c>
      <c r="G94" s="146" t="s">
        <v>817</v>
      </c>
      <c r="H94" s="16"/>
      <c r="I94" s="16"/>
      <c r="J94" s="147">
        <v>528371</v>
      </c>
      <c r="K94" s="148">
        <v>44104</v>
      </c>
      <c r="L94" s="149"/>
      <c r="M94" s="150" t="s">
        <v>8</v>
      </c>
      <c r="N94" s="151"/>
      <c r="O94" s="150" t="s">
        <v>449</v>
      </c>
      <c r="P94" s="25"/>
      <c r="Q94" s="194" t="s">
        <v>836</v>
      </c>
      <c r="R94" s="213" t="s">
        <v>208</v>
      </c>
      <c r="S94" s="154" t="s">
        <v>818</v>
      </c>
    </row>
    <row r="95" spans="1:19" s="20" customFormat="1" ht="83.45" customHeight="1" x14ac:dyDescent="0.25">
      <c r="A95" s="143" t="s">
        <v>114</v>
      </c>
      <c r="B95" s="143" t="s">
        <v>627</v>
      </c>
      <c r="C95" s="144">
        <v>2</v>
      </c>
      <c r="D95" s="145" t="s">
        <v>21</v>
      </c>
      <c r="E95" s="146" t="s">
        <v>17</v>
      </c>
      <c r="F95" s="153" t="s">
        <v>747</v>
      </c>
      <c r="G95" s="146" t="s">
        <v>746</v>
      </c>
      <c r="H95" s="147"/>
      <c r="I95" s="147"/>
      <c r="J95" s="147">
        <v>2500000</v>
      </c>
      <c r="K95" s="148">
        <v>44195</v>
      </c>
      <c r="L95" s="149"/>
      <c r="M95" s="150" t="s">
        <v>8</v>
      </c>
      <c r="N95" s="151"/>
      <c r="O95" s="150" t="s">
        <v>449</v>
      </c>
      <c r="P95" s="153"/>
      <c r="Q95" s="154" t="s">
        <v>890</v>
      </c>
      <c r="R95" s="210" t="s">
        <v>821</v>
      </c>
      <c r="S95" s="154" t="s">
        <v>756</v>
      </c>
    </row>
    <row r="96" spans="1:19" s="20" customFormat="1" ht="208.9" customHeight="1" x14ac:dyDescent="0.25">
      <c r="A96" s="143" t="s">
        <v>260</v>
      </c>
      <c r="B96" s="143" t="s">
        <v>627</v>
      </c>
      <c r="C96" s="144">
        <v>1</v>
      </c>
      <c r="D96" s="145" t="s">
        <v>21</v>
      </c>
      <c r="E96" s="146" t="s">
        <v>18</v>
      </c>
      <c r="F96" s="146" t="s">
        <v>613</v>
      </c>
      <c r="G96" s="174" t="s">
        <v>614</v>
      </c>
      <c r="H96" s="147"/>
      <c r="I96" s="147"/>
      <c r="J96" s="147">
        <v>704754</v>
      </c>
      <c r="K96" s="148">
        <v>44195</v>
      </c>
      <c r="L96" s="149">
        <v>105853</v>
      </c>
      <c r="M96" s="150" t="s">
        <v>8</v>
      </c>
      <c r="N96" s="151"/>
      <c r="O96" s="150" t="s">
        <v>449</v>
      </c>
      <c r="P96" s="153"/>
      <c r="Q96" s="194" t="s">
        <v>833</v>
      </c>
      <c r="R96" s="153" t="s">
        <v>208</v>
      </c>
      <c r="S96" s="154" t="s">
        <v>713</v>
      </c>
    </row>
    <row r="97" spans="1:19" s="20" customFormat="1" ht="144.6" customHeight="1" x14ac:dyDescent="0.25">
      <c r="A97" s="143" t="s">
        <v>114</v>
      </c>
      <c r="B97" s="143" t="s">
        <v>627</v>
      </c>
      <c r="C97" s="144">
        <v>1</v>
      </c>
      <c r="D97" s="145" t="s">
        <v>21</v>
      </c>
      <c r="E97" s="146" t="s">
        <v>18</v>
      </c>
      <c r="F97" s="146" t="s">
        <v>610</v>
      </c>
      <c r="G97" s="171" t="s">
        <v>930</v>
      </c>
      <c r="H97" s="147"/>
      <c r="I97" s="147"/>
      <c r="J97" s="216">
        <v>7313508</v>
      </c>
      <c r="K97" s="148">
        <v>44195</v>
      </c>
      <c r="L97" s="223">
        <v>635143</v>
      </c>
      <c r="M97" s="150" t="s">
        <v>8</v>
      </c>
      <c r="N97" s="151"/>
      <c r="O97" s="150" t="s">
        <v>449</v>
      </c>
      <c r="P97" s="153"/>
      <c r="Q97" s="232" t="s">
        <v>931</v>
      </c>
      <c r="R97" s="217" t="s">
        <v>932</v>
      </c>
      <c r="S97" s="154"/>
    </row>
    <row r="98" spans="1:19" s="20" customFormat="1" ht="150" customHeight="1" x14ac:dyDescent="0.25">
      <c r="A98" s="143" t="s">
        <v>110</v>
      </c>
      <c r="B98" s="143" t="s">
        <v>539</v>
      </c>
      <c r="C98" s="144">
        <v>2</v>
      </c>
      <c r="D98" s="145" t="s">
        <v>21</v>
      </c>
      <c r="E98" s="146" t="s">
        <v>15</v>
      </c>
      <c r="F98" s="146" t="s">
        <v>871</v>
      </c>
      <c r="G98" s="146" t="s">
        <v>494</v>
      </c>
      <c r="H98" s="147"/>
      <c r="I98" s="147"/>
      <c r="J98" s="147">
        <v>25000000</v>
      </c>
      <c r="K98" s="148">
        <v>44195</v>
      </c>
      <c r="L98" s="149"/>
      <c r="M98" s="150" t="s">
        <v>8</v>
      </c>
      <c r="N98" s="151"/>
      <c r="O98" s="152" t="s">
        <v>449</v>
      </c>
      <c r="P98" s="153"/>
      <c r="Q98" s="153" t="s">
        <v>586</v>
      </c>
      <c r="R98" s="153" t="s">
        <v>159</v>
      </c>
      <c r="S98" s="155" t="s">
        <v>493</v>
      </c>
    </row>
    <row r="99" spans="1:19" s="20" customFormat="1" ht="107.45" customHeight="1" x14ac:dyDescent="0.25">
      <c r="A99" s="143" t="s">
        <v>114</v>
      </c>
      <c r="B99" s="143" t="s">
        <v>598</v>
      </c>
      <c r="C99" s="144">
        <v>2</v>
      </c>
      <c r="D99" s="145" t="s">
        <v>21</v>
      </c>
      <c r="E99" s="146" t="s">
        <v>17</v>
      </c>
      <c r="F99" s="146" t="s">
        <v>582</v>
      </c>
      <c r="G99" s="146" t="s">
        <v>583</v>
      </c>
      <c r="H99" s="147"/>
      <c r="I99" s="147"/>
      <c r="J99" s="147">
        <f>1254326+(175000*6)</f>
        <v>2304326</v>
      </c>
      <c r="K99" s="148" t="s">
        <v>313</v>
      </c>
      <c r="L99" s="149"/>
      <c r="M99" s="150" t="s">
        <v>8</v>
      </c>
      <c r="N99" s="151"/>
      <c r="O99" s="150" t="s">
        <v>449</v>
      </c>
      <c r="P99" s="153"/>
      <c r="Q99" s="194" t="s">
        <v>641</v>
      </c>
      <c r="R99" s="154" t="s">
        <v>581</v>
      </c>
      <c r="S99" s="154" t="s">
        <v>580</v>
      </c>
    </row>
    <row r="100" spans="1:19" s="20" customFormat="1" ht="183" customHeight="1" x14ac:dyDescent="0.25">
      <c r="A100" s="143" t="s">
        <v>105</v>
      </c>
      <c r="B100" s="143" t="s">
        <v>810</v>
      </c>
      <c r="C100" s="144">
        <v>2</v>
      </c>
      <c r="D100" s="145" t="s">
        <v>21</v>
      </c>
      <c r="E100" s="146" t="s">
        <v>13</v>
      </c>
      <c r="F100" s="146" t="s">
        <v>807</v>
      </c>
      <c r="G100" s="146" t="s">
        <v>795</v>
      </c>
      <c r="H100" s="151"/>
      <c r="I100" s="151"/>
      <c r="J100" s="151">
        <v>200000</v>
      </c>
      <c r="K100" s="207">
        <v>44195</v>
      </c>
      <c r="L100" s="149"/>
      <c r="M100" s="150" t="s">
        <v>8</v>
      </c>
      <c r="N100" s="151"/>
      <c r="O100" s="150" t="s">
        <v>449</v>
      </c>
      <c r="P100" s="153"/>
      <c r="Q100" s="194" t="s">
        <v>808</v>
      </c>
      <c r="R100" s="153"/>
      <c r="S100" s="154" t="s">
        <v>787</v>
      </c>
    </row>
    <row r="101" spans="1:19" s="20" customFormat="1" ht="234.6" customHeight="1" x14ac:dyDescent="0.25">
      <c r="A101" s="143" t="s">
        <v>114</v>
      </c>
      <c r="B101" s="143" t="s">
        <v>410</v>
      </c>
      <c r="C101" s="144">
        <v>2</v>
      </c>
      <c r="D101" s="145" t="s">
        <v>21</v>
      </c>
      <c r="E101" s="146" t="s">
        <v>13</v>
      </c>
      <c r="F101" s="146" t="s">
        <v>378</v>
      </c>
      <c r="G101" s="146" t="s">
        <v>380</v>
      </c>
      <c r="H101" s="147"/>
      <c r="I101" s="147"/>
      <c r="J101" s="147">
        <f>63096+451228</f>
        <v>514324</v>
      </c>
      <c r="K101" s="148">
        <v>44196</v>
      </c>
      <c r="L101" s="223">
        <v>35203</v>
      </c>
      <c r="M101" s="150" t="s">
        <v>8</v>
      </c>
      <c r="N101" s="151"/>
      <c r="O101" s="152" t="s">
        <v>449</v>
      </c>
      <c r="P101" s="153"/>
      <c r="Q101" s="154" t="s">
        <v>779</v>
      </c>
      <c r="R101" s="154" t="s">
        <v>379</v>
      </c>
      <c r="S101" s="155" t="s">
        <v>430</v>
      </c>
    </row>
    <row r="102" spans="1:19" s="20" customFormat="1" ht="118.9" customHeight="1" x14ac:dyDescent="0.25">
      <c r="A102" s="143" t="s">
        <v>114</v>
      </c>
      <c r="B102" s="143" t="s">
        <v>627</v>
      </c>
      <c r="C102" s="144">
        <v>1</v>
      </c>
      <c r="D102" s="145" t="s">
        <v>21</v>
      </c>
      <c r="E102" s="146" t="s">
        <v>19</v>
      </c>
      <c r="F102" s="146" t="s">
        <v>611</v>
      </c>
      <c r="G102" s="174" t="s">
        <v>682</v>
      </c>
      <c r="H102" s="147"/>
      <c r="I102" s="147"/>
      <c r="J102" s="147">
        <v>5000000</v>
      </c>
      <c r="K102" s="148">
        <v>44195</v>
      </c>
      <c r="L102" s="149"/>
      <c r="M102" s="150" t="s">
        <v>8</v>
      </c>
      <c r="N102" s="151"/>
      <c r="O102" s="150" t="s">
        <v>632</v>
      </c>
      <c r="P102" s="153"/>
      <c r="Q102" s="194" t="s">
        <v>778</v>
      </c>
      <c r="R102" s="153"/>
      <c r="S102" s="154"/>
    </row>
    <row r="103" spans="1:19" s="20" customFormat="1" ht="195" customHeight="1" x14ac:dyDescent="0.25">
      <c r="A103" s="143" t="s">
        <v>110</v>
      </c>
      <c r="B103" s="143" t="s">
        <v>742</v>
      </c>
      <c r="C103" s="144">
        <v>2</v>
      </c>
      <c r="D103" s="145" t="s">
        <v>21</v>
      </c>
      <c r="E103" s="146" t="s">
        <v>13</v>
      </c>
      <c r="F103" s="146" t="s">
        <v>741</v>
      </c>
      <c r="G103" s="146" t="s">
        <v>798</v>
      </c>
      <c r="H103" s="151"/>
      <c r="I103" s="151"/>
      <c r="J103" s="151">
        <f>631000+23000</f>
        <v>654000</v>
      </c>
      <c r="K103" s="207">
        <v>44195</v>
      </c>
      <c r="L103" s="149">
        <v>391112</v>
      </c>
      <c r="M103" s="150" t="s">
        <v>10</v>
      </c>
      <c r="N103" s="151"/>
      <c r="O103" s="150" t="s">
        <v>449</v>
      </c>
      <c r="P103" s="153"/>
      <c r="Q103" s="194" t="s">
        <v>904</v>
      </c>
      <c r="R103" s="153"/>
      <c r="S103" s="208"/>
    </row>
    <row r="104" spans="1:19" s="20" customFormat="1" ht="164.45" customHeight="1" x14ac:dyDescent="0.25">
      <c r="A104" s="143" t="s">
        <v>260</v>
      </c>
      <c r="B104" s="143" t="s">
        <v>627</v>
      </c>
      <c r="C104" s="144">
        <v>2</v>
      </c>
      <c r="D104" s="145" t="s">
        <v>21</v>
      </c>
      <c r="E104" s="146" t="s">
        <v>17</v>
      </c>
      <c r="F104" s="146" t="s">
        <v>933</v>
      </c>
      <c r="G104" s="146" t="s">
        <v>601</v>
      </c>
      <c r="H104" s="147"/>
      <c r="I104" s="147"/>
      <c r="J104" s="147">
        <v>20000000</v>
      </c>
      <c r="K104" s="148" t="s">
        <v>313</v>
      </c>
      <c r="L104" s="223">
        <v>6000</v>
      </c>
      <c r="M104" s="150" t="s">
        <v>8</v>
      </c>
      <c r="N104" s="151"/>
      <c r="O104" s="199" t="s">
        <v>449</v>
      </c>
      <c r="P104" s="153"/>
      <c r="Q104" s="154" t="s">
        <v>867</v>
      </c>
      <c r="R104" s="153"/>
      <c r="S104" s="154" t="s">
        <v>602</v>
      </c>
    </row>
    <row r="105" spans="1:19" s="20" customFormat="1" ht="121.9" customHeight="1" x14ac:dyDescent="0.25">
      <c r="A105" s="143" t="s">
        <v>114</v>
      </c>
      <c r="B105" s="143" t="s">
        <v>627</v>
      </c>
      <c r="C105" s="144">
        <v>1</v>
      </c>
      <c r="D105" s="145" t="s">
        <v>21</v>
      </c>
      <c r="E105" s="146" t="s">
        <v>14</v>
      </c>
      <c r="F105" s="146" t="s">
        <v>617</v>
      </c>
      <c r="G105" s="174" t="s">
        <v>640</v>
      </c>
      <c r="H105" s="147"/>
      <c r="I105" s="147"/>
      <c r="J105" s="147">
        <v>10000000</v>
      </c>
      <c r="K105" s="148">
        <v>44195</v>
      </c>
      <c r="L105" s="223">
        <v>487</v>
      </c>
      <c r="M105" s="150" t="s">
        <v>8</v>
      </c>
      <c r="N105" s="151"/>
      <c r="O105" s="150" t="s">
        <v>449</v>
      </c>
      <c r="P105" s="153"/>
      <c r="Q105" s="194" t="s">
        <v>868</v>
      </c>
      <c r="R105" s="153"/>
      <c r="S105" s="154" t="s">
        <v>866</v>
      </c>
    </row>
    <row r="106" spans="1:19" s="20" customFormat="1" ht="212.45" customHeight="1" x14ac:dyDescent="0.25">
      <c r="A106" s="143" t="s">
        <v>114</v>
      </c>
      <c r="B106" s="143" t="s">
        <v>627</v>
      </c>
      <c r="C106" s="144">
        <v>1</v>
      </c>
      <c r="D106" s="145" t="s">
        <v>21</v>
      </c>
      <c r="E106" s="146" t="s">
        <v>17</v>
      </c>
      <c r="F106" s="146" t="s">
        <v>605</v>
      </c>
      <c r="G106" s="146" t="s">
        <v>606</v>
      </c>
      <c r="H106" s="147"/>
      <c r="I106" s="147"/>
      <c r="J106" s="147">
        <v>15000000</v>
      </c>
      <c r="K106" s="148">
        <v>44195</v>
      </c>
      <c r="L106" s="149"/>
      <c r="M106" s="150" t="s">
        <v>8</v>
      </c>
      <c r="N106" s="151"/>
      <c r="O106" s="150" t="s">
        <v>449</v>
      </c>
      <c r="P106" s="153"/>
      <c r="Q106" s="154" t="s">
        <v>744</v>
      </c>
      <c r="R106" s="154" t="s">
        <v>745</v>
      </c>
      <c r="S106" s="154" t="s">
        <v>711</v>
      </c>
    </row>
    <row r="107" spans="1:19" ht="118.9" customHeight="1" x14ac:dyDescent="0.25">
      <c r="A107" s="143" t="s">
        <v>113</v>
      </c>
      <c r="B107" s="143" t="s">
        <v>281</v>
      </c>
      <c r="C107" s="144">
        <v>2</v>
      </c>
      <c r="D107" s="146" t="s">
        <v>21</v>
      </c>
      <c r="E107" s="146" t="s">
        <v>13</v>
      </c>
      <c r="F107" s="146" t="s">
        <v>76</v>
      </c>
      <c r="G107" s="146" t="s">
        <v>78</v>
      </c>
      <c r="H107" s="147">
        <v>0</v>
      </c>
      <c r="I107" s="147">
        <v>88000</v>
      </c>
      <c r="J107" s="147">
        <v>70600</v>
      </c>
      <c r="K107" s="148">
        <v>44104</v>
      </c>
      <c r="L107" s="149">
        <v>58244</v>
      </c>
      <c r="M107" s="150" t="s">
        <v>10</v>
      </c>
      <c r="N107" s="151"/>
      <c r="O107" s="161" t="s">
        <v>449</v>
      </c>
      <c r="P107" s="153" t="s">
        <v>77</v>
      </c>
      <c r="Q107" s="153" t="s">
        <v>891</v>
      </c>
      <c r="R107" s="160"/>
      <c r="S107" s="155" t="s">
        <v>844</v>
      </c>
    </row>
    <row r="108" spans="1:19" ht="74.45" customHeight="1" x14ac:dyDescent="0.25">
      <c r="A108" s="143" t="s">
        <v>349</v>
      </c>
      <c r="B108" s="143" t="s">
        <v>842</v>
      </c>
      <c r="C108" s="144">
        <v>2</v>
      </c>
      <c r="D108" s="146" t="s">
        <v>21</v>
      </c>
      <c r="E108" s="146" t="s">
        <v>13</v>
      </c>
      <c r="F108" s="146" t="s">
        <v>813</v>
      </c>
      <c r="G108" s="212" t="s">
        <v>814</v>
      </c>
      <c r="H108" s="147"/>
      <c r="I108" s="147"/>
      <c r="J108" s="147">
        <v>2308115</v>
      </c>
      <c r="K108" s="148">
        <v>44195</v>
      </c>
      <c r="L108" s="149">
        <v>2308115</v>
      </c>
      <c r="M108" s="150" t="s">
        <v>8</v>
      </c>
      <c r="N108" s="151"/>
      <c r="O108" s="161" t="s">
        <v>449</v>
      </c>
      <c r="P108" s="153"/>
      <c r="Q108" s="153" t="s">
        <v>836</v>
      </c>
      <c r="R108" s="160"/>
      <c r="S108" s="155" t="s">
        <v>815</v>
      </c>
    </row>
    <row r="109" spans="1:19" s="20" customFormat="1" ht="121.9" customHeight="1" x14ac:dyDescent="0.25">
      <c r="A109" s="143" t="s">
        <v>116</v>
      </c>
      <c r="B109" s="143" t="s">
        <v>680</v>
      </c>
      <c r="C109" s="144">
        <v>2</v>
      </c>
      <c r="D109" s="145" t="s">
        <v>21</v>
      </c>
      <c r="E109" s="146" t="s">
        <v>13</v>
      </c>
      <c r="F109" s="153" t="s">
        <v>654</v>
      </c>
      <c r="G109" s="146" t="s">
        <v>655</v>
      </c>
      <c r="H109" s="147"/>
      <c r="I109" s="147"/>
      <c r="J109" s="216">
        <v>181643</v>
      </c>
      <c r="K109" s="148">
        <v>44195</v>
      </c>
      <c r="L109" s="149"/>
      <c r="M109" s="150" t="s">
        <v>8</v>
      </c>
      <c r="N109" s="151"/>
      <c r="O109" s="152" t="s">
        <v>449</v>
      </c>
      <c r="P109" s="153"/>
      <c r="Q109" s="232" t="s">
        <v>936</v>
      </c>
      <c r="R109" s="153" t="s">
        <v>654</v>
      </c>
      <c r="S109" s="154" t="s">
        <v>863</v>
      </c>
    </row>
    <row r="110" spans="1:19" ht="121.15" customHeight="1" x14ac:dyDescent="0.25">
      <c r="A110" s="30" t="s">
        <v>110</v>
      </c>
      <c r="B110" s="64" t="s">
        <v>281</v>
      </c>
      <c r="C110" s="30">
        <v>1</v>
      </c>
      <c r="D110" s="4" t="s">
        <v>21</v>
      </c>
      <c r="E110" s="15" t="s">
        <v>15</v>
      </c>
      <c r="F110" s="15" t="s">
        <v>132</v>
      </c>
      <c r="G110" s="15" t="s">
        <v>549</v>
      </c>
      <c r="H110" s="16">
        <v>0</v>
      </c>
      <c r="I110" s="16">
        <v>2900000</v>
      </c>
      <c r="J110" s="16">
        <v>7250000</v>
      </c>
      <c r="K110" s="88">
        <v>44012</v>
      </c>
      <c r="L110" s="118"/>
      <c r="M110" s="17" t="s">
        <v>7</v>
      </c>
      <c r="N110" s="19"/>
      <c r="O110" s="68" t="s">
        <v>146</v>
      </c>
      <c r="P110" s="25" t="s">
        <v>73</v>
      </c>
      <c r="Q110" s="24" t="s">
        <v>550</v>
      </c>
      <c r="R110" s="31"/>
      <c r="S110" s="122" t="s">
        <v>475</v>
      </c>
    </row>
    <row r="111" spans="1:19" ht="60" customHeight="1" x14ac:dyDescent="0.25">
      <c r="A111" s="30" t="s">
        <v>110</v>
      </c>
      <c r="B111" s="64" t="s">
        <v>281</v>
      </c>
      <c r="C111" s="30">
        <v>1</v>
      </c>
      <c r="D111" s="4" t="s">
        <v>21</v>
      </c>
      <c r="E111" s="15" t="s">
        <v>15</v>
      </c>
      <c r="F111" s="15" t="s">
        <v>133</v>
      </c>
      <c r="G111" s="15" t="s">
        <v>267</v>
      </c>
      <c r="H111" s="16">
        <v>0</v>
      </c>
      <c r="I111" s="16">
        <v>82000</v>
      </c>
      <c r="J111" s="16">
        <v>205000</v>
      </c>
      <c r="K111" s="88">
        <v>44012</v>
      </c>
      <c r="L111" s="118"/>
      <c r="M111" s="17" t="s">
        <v>7</v>
      </c>
      <c r="N111" s="19"/>
      <c r="O111" s="68" t="s">
        <v>146</v>
      </c>
      <c r="P111" s="25" t="s">
        <v>60</v>
      </c>
      <c r="Q111" s="24" t="s">
        <v>69</v>
      </c>
      <c r="R111" s="31"/>
      <c r="S111" s="125" t="s">
        <v>477</v>
      </c>
    </row>
    <row r="112" spans="1:19" ht="202.15" customHeight="1" x14ac:dyDescent="0.25">
      <c r="A112" s="64" t="s">
        <v>110</v>
      </c>
      <c r="B112" s="64" t="s">
        <v>281</v>
      </c>
      <c r="C112" s="30">
        <v>1</v>
      </c>
      <c r="D112" s="4" t="s">
        <v>21</v>
      </c>
      <c r="E112" s="15" t="s">
        <v>15</v>
      </c>
      <c r="F112" s="45" t="s">
        <v>220</v>
      </c>
      <c r="G112" s="45" t="s">
        <v>258</v>
      </c>
      <c r="H112" s="16">
        <v>0</v>
      </c>
      <c r="I112" s="16">
        <f>J112</f>
        <v>500000</v>
      </c>
      <c r="J112" s="16">
        <v>500000</v>
      </c>
      <c r="K112" s="88" t="s">
        <v>315</v>
      </c>
      <c r="L112" s="118"/>
      <c r="M112" s="17" t="s">
        <v>7</v>
      </c>
      <c r="N112" s="19"/>
      <c r="O112" s="24"/>
      <c r="P112" s="25"/>
      <c r="Q112" s="24" t="s">
        <v>173</v>
      </c>
      <c r="R112" s="31"/>
      <c r="S112" s="125" t="s">
        <v>477</v>
      </c>
    </row>
    <row r="113" spans="1:19" ht="198.6" customHeight="1" x14ac:dyDescent="0.25">
      <c r="A113" s="143" t="s">
        <v>115</v>
      </c>
      <c r="B113" s="143" t="s">
        <v>281</v>
      </c>
      <c r="C113" s="144">
        <v>2</v>
      </c>
      <c r="D113" s="146" t="s">
        <v>21</v>
      </c>
      <c r="E113" s="146" t="s">
        <v>13</v>
      </c>
      <c r="F113" s="211" t="s">
        <v>759</v>
      </c>
      <c r="G113" s="211" t="s">
        <v>757</v>
      </c>
      <c r="H113" s="147">
        <v>0</v>
      </c>
      <c r="I113" s="147">
        <f>J113</f>
        <v>1820000</v>
      </c>
      <c r="J113" s="147">
        <v>1820000</v>
      </c>
      <c r="K113" s="148">
        <v>44104</v>
      </c>
      <c r="L113" s="149">
        <v>1820000</v>
      </c>
      <c r="M113" s="150" t="s">
        <v>8</v>
      </c>
      <c r="N113" s="151"/>
      <c r="O113" s="153" t="s">
        <v>449</v>
      </c>
      <c r="P113" s="153"/>
      <c r="Q113" s="153" t="s">
        <v>835</v>
      </c>
      <c r="R113" s="153" t="s">
        <v>374</v>
      </c>
      <c r="S113" s="154" t="s">
        <v>230</v>
      </c>
    </row>
    <row r="114" spans="1:19" ht="80.45" customHeight="1" x14ac:dyDescent="0.25">
      <c r="A114" s="64" t="s">
        <v>115</v>
      </c>
      <c r="B114" s="64" t="s">
        <v>453</v>
      </c>
      <c r="C114" s="30">
        <v>2</v>
      </c>
      <c r="D114" s="4" t="s">
        <v>21</v>
      </c>
      <c r="E114" s="15" t="s">
        <v>13</v>
      </c>
      <c r="F114" s="45" t="s">
        <v>396</v>
      </c>
      <c r="G114" s="15" t="s">
        <v>397</v>
      </c>
      <c r="H114" s="16"/>
      <c r="I114" s="16"/>
      <c r="J114" s="16">
        <v>5816.95</v>
      </c>
      <c r="K114" s="89" t="s">
        <v>313</v>
      </c>
      <c r="L114" s="118">
        <v>5816.95</v>
      </c>
      <c r="M114" s="17" t="s">
        <v>7</v>
      </c>
      <c r="N114" s="19"/>
      <c r="O114" s="40"/>
      <c r="P114" s="25"/>
      <c r="Q114" s="24" t="s">
        <v>398</v>
      </c>
      <c r="R114" s="24" t="s">
        <v>399</v>
      </c>
      <c r="S114" s="125" t="s">
        <v>396</v>
      </c>
    </row>
    <row r="115" spans="1:19" s="20" customFormat="1" ht="91.9" customHeight="1" x14ac:dyDescent="0.25">
      <c r="A115" s="30" t="s">
        <v>114</v>
      </c>
      <c r="B115" s="64" t="s">
        <v>281</v>
      </c>
      <c r="C115" s="30">
        <v>2</v>
      </c>
      <c r="D115" s="4" t="s">
        <v>21</v>
      </c>
      <c r="E115" s="15" t="s">
        <v>14</v>
      </c>
      <c r="F115" s="15" t="s">
        <v>135</v>
      </c>
      <c r="G115" s="15" t="s">
        <v>20</v>
      </c>
      <c r="H115" s="16">
        <v>1998000</v>
      </c>
      <c r="I115" s="16">
        <v>0</v>
      </c>
      <c r="J115" s="16">
        <f>I115+H115</f>
        <v>1998000</v>
      </c>
      <c r="K115" s="89" t="s">
        <v>313</v>
      </c>
      <c r="L115" s="119">
        <f>J115</f>
        <v>1998000</v>
      </c>
      <c r="M115" s="17" t="s">
        <v>7</v>
      </c>
      <c r="N115" s="19"/>
      <c r="O115" s="68"/>
      <c r="P115" s="25" t="s">
        <v>58</v>
      </c>
      <c r="Q115" s="25" t="s">
        <v>169</v>
      </c>
      <c r="R115" s="34" t="s">
        <v>171</v>
      </c>
      <c r="S115" s="34"/>
    </row>
    <row r="116" spans="1:19" ht="120" x14ac:dyDescent="0.25">
      <c r="A116" s="30" t="s">
        <v>114</v>
      </c>
      <c r="B116" s="64" t="s">
        <v>281</v>
      </c>
      <c r="C116" s="30">
        <v>2</v>
      </c>
      <c r="D116" s="4" t="s">
        <v>21</v>
      </c>
      <c r="E116" s="15" t="s">
        <v>19</v>
      </c>
      <c r="F116" s="15" t="s">
        <v>162</v>
      </c>
      <c r="G116" s="15" t="s">
        <v>164</v>
      </c>
      <c r="H116" s="16">
        <v>0</v>
      </c>
      <c r="I116" s="16">
        <f>(208483+80183)/12</f>
        <v>24055.5</v>
      </c>
      <c r="J116" s="16">
        <f>I116*2.5</f>
        <v>60138.75</v>
      </c>
      <c r="K116" s="88">
        <v>44104</v>
      </c>
      <c r="L116" s="118"/>
      <c r="M116" s="17" t="s">
        <v>7</v>
      </c>
      <c r="N116" s="19"/>
      <c r="O116" s="68" t="s">
        <v>345</v>
      </c>
      <c r="P116" s="25" t="s">
        <v>163</v>
      </c>
      <c r="Q116" s="84" t="s">
        <v>69</v>
      </c>
      <c r="R116" s="84" t="s">
        <v>298</v>
      </c>
      <c r="S116" s="125" t="s">
        <v>443</v>
      </c>
    </row>
    <row r="117" spans="1:19" s="20" customFormat="1" ht="212.45" customHeight="1" x14ac:dyDescent="0.25">
      <c r="A117" s="64" t="s">
        <v>105</v>
      </c>
      <c r="B117" s="64" t="s">
        <v>281</v>
      </c>
      <c r="C117" s="30">
        <v>1</v>
      </c>
      <c r="D117" s="54" t="s">
        <v>21</v>
      </c>
      <c r="E117" s="15" t="s">
        <v>15</v>
      </c>
      <c r="F117" s="15" t="s">
        <v>28</v>
      </c>
      <c r="G117" s="15" t="s">
        <v>125</v>
      </c>
      <c r="H117" s="16">
        <v>0</v>
      </c>
      <c r="I117" s="16">
        <v>4000000</v>
      </c>
      <c r="J117" s="16">
        <f>I117</f>
        <v>4000000</v>
      </c>
      <c r="K117" s="89" t="s">
        <v>315</v>
      </c>
      <c r="L117" s="119"/>
      <c r="M117" s="17" t="s">
        <v>8</v>
      </c>
      <c r="N117" s="19"/>
      <c r="O117" s="72" t="s">
        <v>268</v>
      </c>
      <c r="P117" s="25"/>
      <c r="Q117" s="24" t="s">
        <v>339</v>
      </c>
      <c r="R117" s="34"/>
      <c r="S117" s="126" t="s">
        <v>478</v>
      </c>
    </row>
    <row r="118" spans="1:19" s="20" customFormat="1" ht="192.6" customHeight="1" x14ac:dyDescent="0.25">
      <c r="A118" s="64" t="s">
        <v>105</v>
      </c>
      <c r="B118" s="64" t="s">
        <v>281</v>
      </c>
      <c r="C118" s="30">
        <v>1</v>
      </c>
      <c r="D118" s="54" t="s">
        <v>21</v>
      </c>
      <c r="E118" s="15" t="s">
        <v>15</v>
      </c>
      <c r="F118" s="15" t="s">
        <v>126</v>
      </c>
      <c r="G118" s="15" t="s">
        <v>127</v>
      </c>
      <c r="H118" s="16">
        <v>0</v>
      </c>
      <c r="I118" s="16">
        <v>1800000</v>
      </c>
      <c r="J118" s="16">
        <f>I118</f>
        <v>1800000</v>
      </c>
      <c r="K118" s="89" t="s">
        <v>315</v>
      </c>
      <c r="L118" s="119"/>
      <c r="M118" s="17" t="s">
        <v>8</v>
      </c>
      <c r="N118" s="19"/>
      <c r="O118" s="68" t="s">
        <v>145</v>
      </c>
      <c r="P118" s="25" t="s">
        <v>39</v>
      </c>
      <c r="Q118" s="24" t="s">
        <v>342</v>
      </c>
      <c r="R118" s="34"/>
      <c r="S118" s="34"/>
    </row>
    <row r="119" spans="1:19" s="20" customFormat="1" ht="164.45" customHeight="1" x14ac:dyDescent="0.25">
      <c r="A119" s="64" t="s">
        <v>105</v>
      </c>
      <c r="B119" s="64" t="s">
        <v>281</v>
      </c>
      <c r="C119" s="30">
        <v>1</v>
      </c>
      <c r="D119" s="54" t="s">
        <v>21</v>
      </c>
      <c r="E119" s="15" t="s">
        <v>13</v>
      </c>
      <c r="F119" s="15" t="s">
        <v>66</v>
      </c>
      <c r="G119" s="15" t="s">
        <v>37</v>
      </c>
      <c r="H119" s="16">
        <v>200000</v>
      </c>
      <c r="I119" s="16">
        <v>0</v>
      </c>
      <c r="J119" s="16">
        <v>200000</v>
      </c>
      <c r="K119" s="89" t="s">
        <v>313</v>
      </c>
      <c r="L119" s="119"/>
      <c r="M119" s="17" t="s">
        <v>8</v>
      </c>
      <c r="N119" s="19"/>
      <c r="O119" s="68" t="s">
        <v>212</v>
      </c>
      <c r="P119" s="25" t="s">
        <v>67</v>
      </c>
      <c r="Q119" s="24" t="s">
        <v>343</v>
      </c>
      <c r="R119" s="34"/>
      <c r="S119" s="123" t="s">
        <v>479</v>
      </c>
    </row>
    <row r="120" spans="1:19" ht="83.45" customHeight="1" x14ac:dyDescent="0.25">
      <c r="A120" s="3" t="s">
        <v>116</v>
      </c>
      <c r="B120" s="65" t="s">
        <v>408</v>
      </c>
      <c r="C120" s="3"/>
      <c r="D120" s="4" t="s">
        <v>21</v>
      </c>
      <c r="E120" s="24" t="s">
        <v>14</v>
      </c>
      <c r="F120" s="100" t="s">
        <v>328</v>
      </c>
      <c r="G120" s="100" t="s">
        <v>327</v>
      </c>
      <c r="H120" s="14">
        <f>J120</f>
        <v>21178569</v>
      </c>
      <c r="I120" s="14">
        <v>0</v>
      </c>
      <c r="J120" s="14">
        <v>21178569</v>
      </c>
      <c r="K120" s="90" t="s">
        <v>313</v>
      </c>
      <c r="L120" s="104">
        <v>1775171</v>
      </c>
      <c r="M120" s="13" t="s">
        <v>8</v>
      </c>
      <c r="N120" s="18"/>
      <c r="O120" s="18" t="s">
        <v>325</v>
      </c>
      <c r="P120" s="24"/>
      <c r="Q120" s="31" t="s">
        <v>173</v>
      </c>
      <c r="R120" s="24" t="s">
        <v>326</v>
      </c>
      <c r="S120" s="31"/>
    </row>
    <row r="121" spans="1:19" ht="90" x14ac:dyDescent="0.25">
      <c r="A121" s="3" t="s">
        <v>116</v>
      </c>
      <c r="B121" s="3" t="s">
        <v>282</v>
      </c>
      <c r="C121" s="3"/>
      <c r="D121" s="4" t="s">
        <v>21</v>
      </c>
      <c r="E121" s="4" t="s">
        <v>14</v>
      </c>
      <c r="F121" s="4" t="s">
        <v>80</v>
      </c>
      <c r="G121" s="15" t="s">
        <v>30</v>
      </c>
      <c r="H121" s="14">
        <v>2533623</v>
      </c>
      <c r="I121" s="14">
        <v>0</v>
      </c>
      <c r="J121" s="14">
        <v>2533623</v>
      </c>
      <c r="K121" s="90" t="s">
        <v>313</v>
      </c>
      <c r="L121" s="104">
        <v>2533623</v>
      </c>
      <c r="M121" s="13" t="s">
        <v>8</v>
      </c>
      <c r="N121" s="18"/>
      <c r="O121" s="18" t="s">
        <v>140</v>
      </c>
      <c r="P121" s="24" t="s">
        <v>51</v>
      </c>
      <c r="Q121" s="24" t="s">
        <v>158</v>
      </c>
      <c r="R121" s="24" t="s">
        <v>157</v>
      </c>
      <c r="S121" s="31"/>
    </row>
    <row r="122" spans="1:19" ht="45" x14ac:dyDescent="0.25">
      <c r="A122" s="3" t="s">
        <v>110</v>
      </c>
      <c r="B122" s="3" t="s">
        <v>282</v>
      </c>
      <c r="C122" s="3"/>
      <c r="D122" s="4" t="s">
        <v>21</v>
      </c>
      <c r="E122" s="4" t="s">
        <v>15</v>
      </c>
      <c r="F122" s="4" t="s">
        <v>137</v>
      </c>
      <c r="G122" s="4" t="s">
        <v>136</v>
      </c>
      <c r="H122" s="14">
        <v>0</v>
      </c>
      <c r="I122" s="14">
        <v>970000</v>
      </c>
      <c r="J122" s="14">
        <f>I122</f>
        <v>970000</v>
      </c>
      <c r="K122" s="90" t="s">
        <v>315</v>
      </c>
      <c r="L122" s="104"/>
      <c r="M122" s="13" t="s">
        <v>8</v>
      </c>
      <c r="N122" s="18"/>
      <c r="O122" s="18"/>
      <c r="P122" s="24" t="s">
        <v>53</v>
      </c>
      <c r="Q122" s="31"/>
      <c r="R122" s="31"/>
      <c r="S122" s="31"/>
    </row>
    <row r="123" spans="1:19" ht="108.6" customHeight="1" x14ac:dyDescent="0.25">
      <c r="A123" s="3" t="s">
        <v>110</v>
      </c>
      <c r="B123" s="3" t="s">
        <v>282</v>
      </c>
      <c r="C123" s="3"/>
      <c r="D123" s="4" t="s">
        <v>21</v>
      </c>
      <c r="E123" s="4" t="s">
        <v>15</v>
      </c>
      <c r="F123" s="4" t="s">
        <v>149</v>
      </c>
      <c r="G123" s="4" t="s">
        <v>700</v>
      </c>
      <c r="H123" s="14">
        <v>0</v>
      </c>
      <c r="I123" s="14">
        <v>84174750</v>
      </c>
      <c r="J123" s="14">
        <f>67788914+124279676+118630600+62139838</f>
        <v>372839028</v>
      </c>
      <c r="K123" s="97">
        <v>44012</v>
      </c>
      <c r="L123" s="104">
        <f>J123</f>
        <v>372839028</v>
      </c>
      <c r="M123" s="13" t="s">
        <v>8</v>
      </c>
      <c r="N123" s="18"/>
      <c r="O123" s="18"/>
      <c r="P123" s="24" t="s">
        <v>54</v>
      </c>
      <c r="Q123" s="25" t="s">
        <v>178</v>
      </c>
      <c r="R123" s="31"/>
      <c r="S123" s="125" t="s">
        <v>699</v>
      </c>
    </row>
    <row r="124" spans="1:19" ht="137.44999999999999" customHeight="1" x14ac:dyDescent="0.25">
      <c r="A124" s="3" t="s">
        <v>110</v>
      </c>
      <c r="B124" s="3" t="s">
        <v>282</v>
      </c>
      <c r="C124" s="3"/>
      <c r="D124" s="4" t="s">
        <v>21</v>
      </c>
      <c r="E124" s="4" t="s">
        <v>15</v>
      </c>
      <c r="F124" s="4" t="s">
        <v>283</v>
      </c>
      <c r="G124" s="4" t="s">
        <v>284</v>
      </c>
      <c r="H124" s="14"/>
      <c r="I124" s="14"/>
      <c r="J124" s="14">
        <v>0</v>
      </c>
      <c r="K124" s="90"/>
      <c r="L124" s="104"/>
      <c r="M124" s="13" t="s">
        <v>8</v>
      </c>
      <c r="N124" s="18"/>
      <c r="O124" s="18"/>
      <c r="P124" s="24"/>
      <c r="Q124" s="25" t="s">
        <v>285</v>
      </c>
      <c r="R124" s="31"/>
      <c r="S124" s="31"/>
    </row>
    <row r="125" spans="1:19" ht="138.6" customHeight="1" x14ac:dyDescent="0.25">
      <c r="A125" s="3" t="s">
        <v>110</v>
      </c>
      <c r="B125" s="3" t="s">
        <v>282</v>
      </c>
      <c r="C125" s="3"/>
      <c r="D125" s="4" t="s">
        <v>21</v>
      </c>
      <c r="E125" s="4" t="s">
        <v>15</v>
      </c>
      <c r="F125" s="4" t="s">
        <v>138</v>
      </c>
      <c r="G125" s="4" t="s">
        <v>748</v>
      </c>
      <c r="H125" s="14">
        <v>0</v>
      </c>
      <c r="I125" s="14">
        <f>J125/2.5</f>
        <v>202753932.40000001</v>
      </c>
      <c r="J125" s="14">
        <f>77231810+64767797+99181753+70662251+66506866+64267177+64267177</f>
        <v>506884831</v>
      </c>
      <c r="K125" s="97">
        <v>44074</v>
      </c>
      <c r="L125" s="104">
        <f>J125-64267177</f>
        <v>442617654</v>
      </c>
      <c r="M125" s="13" t="s">
        <v>8</v>
      </c>
      <c r="N125" s="18"/>
      <c r="O125" s="18"/>
      <c r="P125" s="24" t="s">
        <v>54</v>
      </c>
      <c r="Q125" s="25" t="s">
        <v>626</v>
      </c>
      <c r="R125" s="31"/>
      <c r="S125" s="125" t="s">
        <v>699</v>
      </c>
    </row>
    <row r="126" spans="1:19" ht="168" customHeight="1" x14ac:dyDescent="0.25">
      <c r="A126" s="3" t="s">
        <v>110</v>
      </c>
      <c r="B126" s="3" t="s">
        <v>282</v>
      </c>
      <c r="C126" s="3"/>
      <c r="D126" s="4" t="s">
        <v>21</v>
      </c>
      <c r="E126" s="4" t="s">
        <v>15</v>
      </c>
      <c r="F126" s="4" t="s">
        <v>227</v>
      </c>
      <c r="G126" s="4" t="s">
        <v>179</v>
      </c>
      <c r="H126" s="14">
        <v>0</v>
      </c>
      <c r="I126" s="14">
        <v>6976000</v>
      </c>
      <c r="J126" s="14">
        <v>17440000</v>
      </c>
      <c r="K126" s="97">
        <v>43981</v>
      </c>
      <c r="L126" s="104"/>
      <c r="M126" s="13" t="s">
        <v>8</v>
      </c>
      <c r="N126" s="18"/>
      <c r="O126" s="18"/>
      <c r="P126" s="24" t="s">
        <v>54</v>
      </c>
      <c r="Q126" s="25" t="s">
        <v>226</v>
      </c>
      <c r="R126" s="31"/>
      <c r="S126" s="31"/>
    </row>
    <row r="127" spans="1:19" ht="240" x14ac:dyDescent="0.25">
      <c r="A127" s="3" t="s">
        <v>110</v>
      </c>
      <c r="B127" s="3" t="s">
        <v>282</v>
      </c>
      <c r="C127" s="3"/>
      <c r="D127" s="4" t="s">
        <v>21</v>
      </c>
      <c r="E127" s="4" t="s">
        <v>15</v>
      </c>
      <c r="F127" s="4" t="s">
        <v>26</v>
      </c>
      <c r="G127" s="4" t="s">
        <v>122</v>
      </c>
      <c r="H127" s="14">
        <v>0</v>
      </c>
      <c r="I127" s="14">
        <v>91560000</v>
      </c>
      <c r="J127" s="14">
        <f>I127</f>
        <v>91560000</v>
      </c>
      <c r="K127" s="90" t="s">
        <v>315</v>
      </c>
      <c r="L127" s="104"/>
      <c r="M127" s="13" t="s">
        <v>8</v>
      </c>
      <c r="N127" s="18"/>
      <c r="O127" s="18"/>
      <c r="P127" s="24"/>
      <c r="Q127" s="24" t="s">
        <v>123</v>
      </c>
      <c r="R127" s="24" t="s">
        <v>124</v>
      </c>
      <c r="S127" s="31"/>
    </row>
    <row r="128" spans="1:19" ht="132.6" customHeight="1" x14ac:dyDescent="0.25">
      <c r="A128" s="3" t="s">
        <v>110</v>
      </c>
      <c r="B128" s="3" t="s">
        <v>282</v>
      </c>
      <c r="C128" s="30"/>
      <c r="D128" s="4" t="s">
        <v>21</v>
      </c>
      <c r="E128" s="15" t="s">
        <v>15</v>
      </c>
      <c r="F128" s="15" t="s">
        <v>25</v>
      </c>
      <c r="G128" s="15" t="s">
        <v>222</v>
      </c>
      <c r="H128" s="16">
        <v>0</v>
      </c>
      <c r="I128" s="16">
        <v>2500000</v>
      </c>
      <c r="J128" s="16">
        <f>I128</f>
        <v>2500000</v>
      </c>
      <c r="K128" s="89" t="s">
        <v>315</v>
      </c>
      <c r="L128" s="104"/>
      <c r="M128" s="17" t="s">
        <v>8</v>
      </c>
      <c r="N128" s="19"/>
      <c r="O128" s="19"/>
      <c r="P128" s="24" t="s">
        <v>54</v>
      </c>
      <c r="Q128" s="24" t="s">
        <v>74</v>
      </c>
      <c r="R128" s="31"/>
      <c r="S128" s="31"/>
    </row>
    <row r="129" spans="1:19" ht="132.6" customHeight="1" x14ac:dyDescent="0.25">
      <c r="A129" s="144" t="s">
        <v>110</v>
      </c>
      <c r="B129" s="144" t="s">
        <v>282</v>
      </c>
      <c r="C129" s="144"/>
      <c r="D129" s="146"/>
      <c r="E129" s="146" t="s">
        <v>15</v>
      </c>
      <c r="F129" s="146" t="s">
        <v>266</v>
      </c>
      <c r="G129" s="146" t="s">
        <v>221</v>
      </c>
      <c r="H129" s="147">
        <v>35130421</v>
      </c>
      <c r="I129" s="147">
        <v>0</v>
      </c>
      <c r="J129" s="147">
        <f>H129</f>
        <v>35130421</v>
      </c>
      <c r="K129" s="158" t="s">
        <v>313</v>
      </c>
      <c r="L129" s="168"/>
      <c r="M129" s="150" t="s">
        <v>8</v>
      </c>
      <c r="N129" s="151"/>
      <c r="O129" s="150" t="s">
        <v>265</v>
      </c>
      <c r="P129" s="153"/>
      <c r="Q129" s="153" t="s">
        <v>74</v>
      </c>
      <c r="R129" s="160"/>
      <c r="S129" s="160"/>
    </row>
    <row r="130" spans="1:19" ht="173.45" customHeight="1" x14ac:dyDescent="0.25">
      <c r="A130" s="65" t="s">
        <v>108</v>
      </c>
      <c r="B130" s="65" t="s">
        <v>282</v>
      </c>
      <c r="C130" s="3"/>
      <c r="D130" s="4" t="s">
        <v>21</v>
      </c>
      <c r="E130" s="4" t="s">
        <v>14</v>
      </c>
      <c r="F130" s="4" t="s">
        <v>81</v>
      </c>
      <c r="G130" s="22" t="s">
        <v>385</v>
      </c>
      <c r="H130" s="14">
        <f>J130</f>
        <v>37706205</v>
      </c>
      <c r="I130" s="14">
        <v>0</v>
      </c>
      <c r="J130" s="14">
        <v>37706205</v>
      </c>
      <c r="K130" s="90" t="s">
        <v>313</v>
      </c>
      <c r="L130" s="104"/>
      <c r="M130" s="13" t="s">
        <v>8</v>
      </c>
      <c r="N130" s="18"/>
      <c r="O130" s="13" t="s">
        <v>141</v>
      </c>
      <c r="P130" s="24" t="s">
        <v>54</v>
      </c>
      <c r="Q130" s="31" t="s">
        <v>245</v>
      </c>
      <c r="R130" s="31" t="s">
        <v>159</v>
      </c>
      <c r="S130" s="125" t="s">
        <v>476</v>
      </c>
    </row>
    <row r="131" spans="1:19" ht="190.15" customHeight="1" x14ac:dyDescent="0.25">
      <c r="A131" s="30" t="s">
        <v>111</v>
      </c>
      <c r="B131" s="30" t="s">
        <v>282</v>
      </c>
      <c r="C131" s="30"/>
      <c r="D131" s="4" t="s">
        <v>21</v>
      </c>
      <c r="E131" s="15" t="s">
        <v>14</v>
      </c>
      <c r="F131" s="15" t="s">
        <v>29</v>
      </c>
      <c r="G131" s="15" t="s">
        <v>180</v>
      </c>
      <c r="H131" s="16">
        <v>2000000</v>
      </c>
      <c r="I131" s="16">
        <v>0</v>
      </c>
      <c r="J131" s="16">
        <f>H131</f>
        <v>2000000</v>
      </c>
      <c r="K131" s="89" t="s">
        <v>313</v>
      </c>
      <c r="L131" s="104"/>
      <c r="M131" s="17" t="s">
        <v>8</v>
      </c>
      <c r="N131" s="19"/>
      <c r="O131" s="80" t="s">
        <v>147</v>
      </c>
      <c r="P131" s="25" t="s">
        <v>52</v>
      </c>
      <c r="Q131" s="25" t="s">
        <v>223</v>
      </c>
      <c r="R131" s="24" t="s">
        <v>224</v>
      </c>
      <c r="S131" s="125" t="s">
        <v>480</v>
      </c>
    </row>
    <row r="132" spans="1:19" ht="142.9" customHeight="1" x14ac:dyDescent="0.25">
      <c r="A132" s="30" t="s">
        <v>111</v>
      </c>
      <c r="B132" s="30" t="s">
        <v>277</v>
      </c>
      <c r="C132" s="30"/>
      <c r="D132" s="4" t="s">
        <v>21</v>
      </c>
      <c r="E132" s="15" t="s">
        <v>14</v>
      </c>
      <c r="F132" s="15" t="s">
        <v>225</v>
      </c>
      <c r="G132" s="15" t="s">
        <v>264</v>
      </c>
      <c r="H132" s="16">
        <v>371983</v>
      </c>
      <c r="I132" s="16">
        <v>0</v>
      </c>
      <c r="J132" s="16">
        <f>371983+1900000</f>
        <v>2271983</v>
      </c>
      <c r="K132" s="89" t="s">
        <v>313</v>
      </c>
      <c r="L132" s="104"/>
      <c r="M132" s="17" t="s">
        <v>253</v>
      </c>
      <c r="N132" s="19"/>
      <c r="O132" s="127" t="s">
        <v>440</v>
      </c>
      <c r="P132" s="25"/>
      <c r="Q132" s="24" t="s">
        <v>743</v>
      </c>
      <c r="R132" s="24" t="s">
        <v>286</v>
      </c>
      <c r="S132" s="125" t="s">
        <v>439</v>
      </c>
    </row>
    <row r="133" spans="1:19" ht="162" customHeight="1" x14ac:dyDescent="0.25">
      <c r="A133" s="30" t="s">
        <v>114</v>
      </c>
      <c r="B133" s="30" t="s">
        <v>282</v>
      </c>
      <c r="C133" s="30">
        <v>2</v>
      </c>
      <c r="D133" s="4" t="s">
        <v>21</v>
      </c>
      <c r="E133" s="15" t="s">
        <v>15</v>
      </c>
      <c r="F133" s="4" t="s">
        <v>27</v>
      </c>
      <c r="G133" s="4" t="s">
        <v>154</v>
      </c>
      <c r="H133" s="14">
        <v>20000600</v>
      </c>
      <c r="I133" s="14">
        <v>0</v>
      </c>
      <c r="J133" s="14">
        <v>17348311</v>
      </c>
      <c r="K133" s="89" t="s">
        <v>313</v>
      </c>
      <c r="L133" s="104">
        <v>17348311</v>
      </c>
      <c r="M133" s="13" t="s">
        <v>8</v>
      </c>
      <c r="N133" s="18"/>
      <c r="O133" s="74" t="s">
        <v>155</v>
      </c>
      <c r="P133" s="24" t="s">
        <v>54</v>
      </c>
      <c r="Q133" s="24" t="s">
        <v>246</v>
      </c>
      <c r="R133" s="31"/>
      <c r="S133" s="125" t="s">
        <v>27</v>
      </c>
    </row>
    <row r="134" spans="1:19" ht="322.14999999999998" customHeight="1" x14ac:dyDescent="0.25">
      <c r="A134" s="65" t="s">
        <v>114</v>
      </c>
      <c r="B134" s="65" t="s">
        <v>282</v>
      </c>
      <c r="C134" s="3"/>
      <c r="D134" s="4" t="s">
        <v>21</v>
      </c>
      <c r="E134" s="4" t="s">
        <v>14</v>
      </c>
      <c r="F134" s="4" t="s">
        <v>150</v>
      </c>
      <c r="G134" s="75" t="s">
        <v>152</v>
      </c>
      <c r="H134" s="14">
        <v>1960337</v>
      </c>
      <c r="I134" s="14">
        <v>0</v>
      </c>
      <c r="J134" s="14">
        <f>H134</f>
        <v>1960337</v>
      </c>
      <c r="K134" s="89" t="s">
        <v>313</v>
      </c>
      <c r="L134" s="104"/>
      <c r="M134" s="13" t="s">
        <v>8</v>
      </c>
      <c r="N134" s="18"/>
      <c r="O134" s="13" t="s">
        <v>151</v>
      </c>
      <c r="P134" s="24"/>
      <c r="Q134" s="24" t="s">
        <v>153</v>
      </c>
      <c r="R134" s="24" t="s">
        <v>160</v>
      </c>
      <c r="S134" s="125" t="s">
        <v>481</v>
      </c>
    </row>
    <row r="135" spans="1:19" ht="171.6" customHeight="1" x14ac:dyDescent="0.25">
      <c r="A135" s="3" t="s">
        <v>114</v>
      </c>
      <c r="B135" s="65" t="s">
        <v>407</v>
      </c>
      <c r="C135" s="3"/>
      <c r="D135" s="4" t="s">
        <v>21</v>
      </c>
      <c r="E135" s="4" t="s">
        <v>14</v>
      </c>
      <c r="F135" s="4" t="s">
        <v>292</v>
      </c>
      <c r="G135" s="4" t="s">
        <v>296</v>
      </c>
      <c r="H135" s="32">
        <v>0</v>
      </c>
      <c r="I135" s="32">
        <f>J135/2.5</f>
        <v>186251.2</v>
      </c>
      <c r="J135" s="32">
        <v>465628</v>
      </c>
      <c r="K135" s="99">
        <v>44104</v>
      </c>
      <c r="L135" s="104"/>
      <c r="M135" s="13" t="s">
        <v>8</v>
      </c>
      <c r="N135" s="18"/>
      <c r="O135" s="18" t="s">
        <v>287</v>
      </c>
      <c r="P135" s="24"/>
      <c r="Q135" s="31" t="s">
        <v>174</v>
      </c>
      <c r="R135" s="24" t="s">
        <v>289</v>
      </c>
      <c r="S135" s="125" t="s">
        <v>482</v>
      </c>
    </row>
    <row r="136" spans="1:19" ht="196.9" customHeight="1" x14ac:dyDescent="0.25">
      <c r="A136" s="3" t="s">
        <v>114</v>
      </c>
      <c r="B136" s="65" t="s">
        <v>407</v>
      </c>
      <c r="C136" s="3"/>
      <c r="D136" s="4" t="s">
        <v>21</v>
      </c>
      <c r="E136" s="4" t="s">
        <v>14</v>
      </c>
      <c r="F136" s="4" t="s">
        <v>293</v>
      </c>
      <c r="G136" s="4" t="s">
        <v>295</v>
      </c>
      <c r="H136" s="32">
        <v>89322</v>
      </c>
      <c r="I136" s="32">
        <v>0</v>
      </c>
      <c r="J136" s="32">
        <v>89322</v>
      </c>
      <c r="K136" s="99">
        <v>44104</v>
      </c>
      <c r="L136" s="104"/>
      <c r="M136" s="13" t="s">
        <v>8</v>
      </c>
      <c r="N136" s="18"/>
      <c r="O136" s="18" t="s">
        <v>288</v>
      </c>
      <c r="P136" s="24"/>
      <c r="Q136" s="31" t="s">
        <v>174</v>
      </c>
      <c r="R136" s="24" t="s">
        <v>294</v>
      </c>
      <c r="S136" s="125" t="s">
        <v>482</v>
      </c>
    </row>
    <row r="137" spans="1:19" ht="96.6" customHeight="1" x14ac:dyDescent="0.25">
      <c r="A137" s="3" t="s">
        <v>105</v>
      </c>
      <c r="B137" s="3" t="s">
        <v>282</v>
      </c>
      <c r="C137" s="3"/>
      <c r="D137" s="4" t="s">
        <v>21</v>
      </c>
      <c r="E137" s="4" t="s">
        <v>14</v>
      </c>
      <c r="F137" s="4" t="s">
        <v>216</v>
      </c>
      <c r="G137" s="4" t="s">
        <v>217</v>
      </c>
      <c r="H137" s="32">
        <v>1500000</v>
      </c>
      <c r="I137" s="32">
        <v>0</v>
      </c>
      <c r="J137" s="32">
        <f>H137</f>
        <v>1500000</v>
      </c>
      <c r="K137" s="93" t="s">
        <v>313</v>
      </c>
      <c r="L137" s="104"/>
      <c r="M137" s="13" t="s">
        <v>9</v>
      </c>
      <c r="N137" s="18"/>
      <c r="O137" s="18" t="s">
        <v>218</v>
      </c>
      <c r="P137" s="24"/>
      <c r="Q137" s="24" t="s">
        <v>228</v>
      </c>
      <c r="R137" s="31" t="s">
        <v>219</v>
      </c>
      <c r="S137" s="125" t="s">
        <v>483</v>
      </c>
    </row>
    <row r="138" spans="1:19" ht="211.9" customHeight="1" x14ac:dyDescent="0.25">
      <c r="A138" s="144" t="s">
        <v>109</v>
      </c>
      <c r="B138" s="144" t="s">
        <v>282</v>
      </c>
      <c r="C138" s="144"/>
      <c r="D138" s="146"/>
      <c r="E138" s="146" t="s">
        <v>14</v>
      </c>
      <c r="F138" s="146" t="s">
        <v>119</v>
      </c>
      <c r="G138" s="146" t="s">
        <v>214</v>
      </c>
      <c r="H138" s="169">
        <v>0</v>
      </c>
      <c r="I138" s="169">
        <f>J138/2.5</f>
        <v>572000</v>
      </c>
      <c r="J138" s="169">
        <v>1430000</v>
      </c>
      <c r="K138" s="170">
        <v>44104</v>
      </c>
      <c r="L138" s="168"/>
      <c r="M138" s="150" t="s">
        <v>8</v>
      </c>
      <c r="N138" s="151"/>
      <c r="O138" s="151" t="s">
        <v>143</v>
      </c>
      <c r="P138" s="153" t="s">
        <v>120</v>
      </c>
      <c r="Q138" s="160" t="s">
        <v>174</v>
      </c>
      <c r="R138" s="160"/>
      <c r="S138" s="155" t="s">
        <v>484</v>
      </c>
    </row>
    <row r="139" spans="1:19" ht="324.60000000000002" customHeight="1" x14ac:dyDescent="0.25">
      <c r="A139" s="143" t="s">
        <v>108</v>
      </c>
      <c r="B139" s="143" t="s">
        <v>282</v>
      </c>
      <c r="C139" s="144"/>
      <c r="D139" s="146" t="s">
        <v>21</v>
      </c>
      <c r="E139" s="146" t="s">
        <v>14</v>
      </c>
      <c r="F139" s="171" t="s">
        <v>190</v>
      </c>
      <c r="G139" s="146" t="s">
        <v>191</v>
      </c>
      <c r="H139" s="172">
        <v>260882</v>
      </c>
      <c r="I139" s="172">
        <v>0</v>
      </c>
      <c r="J139" s="172">
        <f>H139</f>
        <v>260882</v>
      </c>
      <c r="K139" s="173" t="s">
        <v>313</v>
      </c>
      <c r="L139" s="168"/>
      <c r="M139" s="150" t="s">
        <v>8</v>
      </c>
      <c r="N139" s="151"/>
      <c r="O139" s="151" t="s">
        <v>176</v>
      </c>
      <c r="P139" s="153"/>
      <c r="Q139" s="153" t="s">
        <v>177</v>
      </c>
      <c r="R139" s="153" t="s">
        <v>192</v>
      </c>
      <c r="S139" s="155" t="s">
        <v>485</v>
      </c>
    </row>
    <row r="140" spans="1:19" ht="71.45" customHeight="1" x14ac:dyDescent="0.25">
      <c r="A140" s="143" t="s">
        <v>108</v>
      </c>
      <c r="B140" s="143" t="s">
        <v>453</v>
      </c>
      <c r="C140" s="144"/>
      <c r="D140" s="146" t="s">
        <v>21</v>
      </c>
      <c r="E140" s="146" t="s">
        <v>14</v>
      </c>
      <c r="F140" s="171" t="s">
        <v>393</v>
      </c>
      <c r="G140" s="146" t="s">
        <v>394</v>
      </c>
      <c r="H140" s="172"/>
      <c r="I140" s="172"/>
      <c r="J140" s="172">
        <v>500000</v>
      </c>
      <c r="K140" s="173" t="s">
        <v>313</v>
      </c>
      <c r="L140" s="168"/>
      <c r="M140" s="150"/>
      <c r="N140" s="151"/>
      <c r="O140" s="151" t="s">
        <v>392</v>
      </c>
      <c r="P140" s="153"/>
      <c r="Q140" s="153" t="s">
        <v>395</v>
      </c>
      <c r="R140" s="153"/>
      <c r="S140" s="154" t="s">
        <v>486</v>
      </c>
    </row>
    <row r="141" spans="1:19" ht="78" customHeight="1" x14ac:dyDescent="0.25">
      <c r="A141" s="65" t="s">
        <v>108</v>
      </c>
      <c r="B141" s="64" t="s">
        <v>453</v>
      </c>
      <c r="C141" s="3"/>
      <c r="D141" s="4" t="s">
        <v>21</v>
      </c>
      <c r="E141" s="4" t="s">
        <v>14</v>
      </c>
      <c r="F141" s="81" t="s">
        <v>400</v>
      </c>
      <c r="G141" s="4" t="s">
        <v>388</v>
      </c>
      <c r="H141" s="77"/>
      <c r="I141" s="77"/>
      <c r="J141" s="77">
        <v>1049951</v>
      </c>
      <c r="K141" s="94" t="s">
        <v>313</v>
      </c>
      <c r="L141" s="104"/>
      <c r="M141" s="13"/>
      <c r="N141" s="18"/>
      <c r="O141" s="18" t="s">
        <v>391</v>
      </c>
      <c r="P141" s="24"/>
      <c r="Q141" s="24" t="s">
        <v>389</v>
      </c>
      <c r="R141" s="24" t="s">
        <v>390</v>
      </c>
      <c r="S141" s="122" t="s">
        <v>486</v>
      </c>
    </row>
    <row r="142" spans="1:19" ht="78" customHeight="1" x14ac:dyDescent="0.25">
      <c r="A142" s="65" t="s">
        <v>108</v>
      </c>
      <c r="B142" s="64" t="s">
        <v>680</v>
      </c>
      <c r="C142" s="3"/>
      <c r="D142" s="4" t="s">
        <v>21</v>
      </c>
      <c r="E142" s="4" t="s">
        <v>14</v>
      </c>
      <c r="F142" s="81" t="s">
        <v>672</v>
      </c>
      <c r="G142" s="81" t="s">
        <v>672</v>
      </c>
      <c r="H142" s="77"/>
      <c r="I142" s="77"/>
      <c r="J142" s="77">
        <v>106382</v>
      </c>
      <c r="K142" s="94" t="s">
        <v>313</v>
      </c>
      <c r="L142" s="104"/>
      <c r="M142" s="13"/>
      <c r="N142" s="18"/>
      <c r="O142" s="81" t="s">
        <v>672</v>
      </c>
      <c r="P142" s="24"/>
      <c r="Q142" s="24" t="s">
        <v>676</v>
      </c>
      <c r="R142" s="24"/>
      <c r="S142" s="122" t="s">
        <v>674</v>
      </c>
    </row>
    <row r="143" spans="1:19" ht="78" customHeight="1" x14ac:dyDescent="0.25">
      <c r="A143" s="65" t="s">
        <v>108</v>
      </c>
      <c r="B143" s="64" t="s">
        <v>680</v>
      </c>
      <c r="C143" s="3"/>
      <c r="D143" s="4" t="s">
        <v>21</v>
      </c>
      <c r="E143" s="4" t="s">
        <v>14</v>
      </c>
      <c r="F143" s="81" t="s">
        <v>673</v>
      </c>
      <c r="G143" s="4" t="s">
        <v>675</v>
      </c>
      <c r="H143" s="77"/>
      <c r="I143" s="77"/>
      <c r="J143" s="77">
        <v>173913</v>
      </c>
      <c r="K143" s="94" t="s">
        <v>313</v>
      </c>
      <c r="L143" s="104"/>
      <c r="M143" s="13"/>
      <c r="N143" s="18"/>
      <c r="O143" s="81" t="s">
        <v>673</v>
      </c>
      <c r="P143" s="24"/>
      <c r="Q143" s="24" t="s">
        <v>676</v>
      </c>
      <c r="R143" s="24" t="s">
        <v>677</v>
      </c>
      <c r="S143" s="122" t="s">
        <v>674</v>
      </c>
    </row>
    <row r="144" spans="1:19" ht="104.45" customHeight="1" x14ac:dyDescent="0.25">
      <c r="A144" s="64" t="s">
        <v>116</v>
      </c>
      <c r="B144" s="64" t="s">
        <v>453</v>
      </c>
      <c r="C144" s="30"/>
      <c r="D144" s="15" t="s">
        <v>21</v>
      </c>
      <c r="E144" s="15" t="s">
        <v>14</v>
      </c>
      <c r="F144" s="187" t="s">
        <v>401</v>
      </c>
      <c r="G144" s="15" t="s">
        <v>568</v>
      </c>
      <c r="H144" s="188"/>
      <c r="I144" s="188"/>
      <c r="J144" s="188">
        <v>1700000</v>
      </c>
      <c r="K144" s="189" t="s">
        <v>313</v>
      </c>
      <c r="L144" s="101"/>
      <c r="M144" s="17"/>
      <c r="N144" s="19"/>
      <c r="O144" s="17" t="s">
        <v>360</v>
      </c>
      <c r="P144" s="25"/>
      <c r="Q144" s="25" t="s">
        <v>567</v>
      </c>
      <c r="R144" s="25" t="s">
        <v>565</v>
      </c>
      <c r="S144" s="126" t="s">
        <v>566</v>
      </c>
    </row>
    <row r="145" spans="1:19" ht="104.45" customHeight="1" x14ac:dyDescent="0.25">
      <c r="A145" s="143" t="s">
        <v>114</v>
      </c>
      <c r="B145" s="143" t="s">
        <v>598</v>
      </c>
      <c r="C145" s="144"/>
      <c r="D145" s="146" t="s">
        <v>21</v>
      </c>
      <c r="E145" s="146" t="s">
        <v>587</v>
      </c>
      <c r="F145" s="171" t="s">
        <v>588</v>
      </c>
      <c r="G145" s="146" t="s">
        <v>749</v>
      </c>
      <c r="H145" s="172"/>
      <c r="I145" s="172"/>
      <c r="J145" s="172">
        <v>4121352</v>
      </c>
      <c r="K145" s="173" t="s">
        <v>313</v>
      </c>
      <c r="L145" s="168"/>
      <c r="M145" s="150" t="s">
        <v>8</v>
      </c>
      <c r="N145" s="151"/>
      <c r="O145" s="150" t="s">
        <v>176</v>
      </c>
      <c r="P145" s="153"/>
      <c r="Q145" s="153" t="s">
        <v>589</v>
      </c>
      <c r="R145" s="153" t="s">
        <v>189</v>
      </c>
      <c r="S145" s="155" t="s">
        <v>590</v>
      </c>
    </row>
    <row r="146" spans="1:19" ht="179.45" customHeight="1" x14ac:dyDescent="0.25">
      <c r="A146" s="65" t="s">
        <v>260</v>
      </c>
      <c r="B146" s="65" t="s">
        <v>282</v>
      </c>
      <c r="C146" s="3"/>
      <c r="D146" s="4" t="s">
        <v>21</v>
      </c>
      <c r="E146" s="4" t="s">
        <v>14</v>
      </c>
      <c r="F146" s="87" t="s">
        <v>259</v>
      </c>
      <c r="G146" s="4" t="s">
        <v>262</v>
      </c>
      <c r="H146" s="77">
        <v>210000</v>
      </c>
      <c r="I146" s="77">
        <v>0</v>
      </c>
      <c r="J146" s="77">
        <v>210000</v>
      </c>
      <c r="K146" s="94" t="s">
        <v>313</v>
      </c>
      <c r="L146" s="104"/>
      <c r="M146" s="13" t="s">
        <v>8</v>
      </c>
      <c r="N146" s="18"/>
      <c r="O146" s="18" t="s">
        <v>142</v>
      </c>
      <c r="P146" s="24"/>
      <c r="Q146" s="24" t="s">
        <v>261</v>
      </c>
      <c r="R146" s="24"/>
      <c r="S146" s="122" t="s">
        <v>487</v>
      </c>
    </row>
    <row r="147" spans="1:19" ht="250.9" customHeight="1" x14ac:dyDescent="0.25">
      <c r="A147" s="65" t="s">
        <v>260</v>
      </c>
      <c r="B147" s="65" t="s">
        <v>282</v>
      </c>
      <c r="C147" s="3"/>
      <c r="D147" s="4" t="s">
        <v>21</v>
      </c>
      <c r="E147" s="4" t="s">
        <v>14</v>
      </c>
      <c r="F147" s="82" t="s">
        <v>307</v>
      </c>
      <c r="G147" s="4" t="s">
        <v>308</v>
      </c>
      <c r="H147" s="77">
        <v>0</v>
      </c>
      <c r="I147" s="77">
        <v>0</v>
      </c>
      <c r="J147" s="77">
        <v>988154</v>
      </c>
      <c r="K147" s="94" t="s">
        <v>320</v>
      </c>
      <c r="L147" s="104"/>
      <c r="M147" s="13" t="s">
        <v>8</v>
      </c>
      <c r="N147" s="18"/>
      <c r="O147" s="13" t="s">
        <v>310</v>
      </c>
      <c r="P147" s="24"/>
      <c r="Q147" s="24" t="s">
        <v>309</v>
      </c>
      <c r="R147" s="24"/>
      <c r="S147" s="125" t="s">
        <v>488</v>
      </c>
    </row>
    <row r="148" spans="1:19" ht="108" customHeight="1" x14ac:dyDescent="0.25">
      <c r="A148" s="65" t="s">
        <v>114</v>
      </c>
      <c r="B148" s="65" t="s">
        <v>409</v>
      </c>
      <c r="C148" s="3"/>
      <c r="D148" s="4" t="s">
        <v>21</v>
      </c>
      <c r="E148" s="4" t="s">
        <v>357</v>
      </c>
      <c r="F148" s="87" t="s">
        <v>358</v>
      </c>
      <c r="G148" s="4" t="s">
        <v>362</v>
      </c>
      <c r="H148" s="77">
        <v>500000</v>
      </c>
      <c r="I148" s="77">
        <v>0</v>
      </c>
      <c r="J148" s="77">
        <v>500000</v>
      </c>
      <c r="K148" s="94" t="s">
        <v>313</v>
      </c>
      <c r="L148" s="104">
        <v>411000</v>
      </c>
      <c r="M148" s="13" t="s">
        <v>8</v>
      </c>
      <c r="N148" s="18"/>
      <c r="O148" s="13" t="s">
        <v>360</v>
      </c>
      <c r="P148" s="24"/>
      <c r="Q148" s="24" t="s">
        <v>361</v>
      </c>
      <c r="R148" s="24"/>
      <c r="S148" s="31"/>
    </row>
    <row r="149" spans="1:19" ht="130.15" customHeight="1" x14ac:dyDescent="0.25">
      <c r="A149" s="143" t="s">
        <v>114</v>
      </c>
      <c r="B149" s="143" t="s">
        <v>282</v>
      </c>
      <c r="C149" s="144"/>
      <c r="D149" s="146" t="s">
        <v>21</v>
      </c>
      <c r="E149" s="146" t="s">
        <v>357</v>
      </c>
      <c r="F149" s="171" t="s">
        <v>359</v>
      </c>
      <c r="G149" s="146" t="s">
        <v>231</v>
      </c>
      <c r="H149" s="172">
        <f>J149</f>
        <v>16185611</v>
      </c>
      <c r="I149" s="172">
        <v>0</v>
      </c>
      <c r="J149" s="172">
        <v>16185611</v>
      </c>
      <c r="K149" s="173" t="s">
        <v>313</v>
      </c>
      <c r="L149" s="168">
        <v>1242227.77</v>
      </c>
      <c r="M149" s="150" t="s">
        <v>8</v>
      </c>
      <c r="N149" s="151"/>
      <c r="O149" s="151" t="s">
        <v>176</v>
      </c>
      <c r="P149" s="153"/>
      <c r="Q149" s="174" t="s">
        <v>412</v>
      </c>
      <c r="R149" s="153" t="s">
        <v>386</v>
      </c>
      <c r="S149" s="155" t="s">
        <v>683</v>
      </c>
    </row>
    <row r="150" spans="1:19" ht="95.45" customHeight="1" x14ac:dyDescent="0.25">
      <c r="A150" s="65" t="s">
        <v>114</v>
      </c>
      <c r="B150" s="64" t="s">
        <v>453</v>
      </c>
      <c r="C150" s="3"/>
      <c r="D150" s="4" t="s">
        <v>21</v>
      </c>
      <c r="E150" s="4" t="s">
        <v>357</v>
      </c>
      <c r="F150" s="81" t="s">
        <v>418</v>
      </c>
      <c r="G150" s="4" t="s">
        <v>362</v>
      </c>
      <c r="H150" s="77"/>
      <c r="I150" s="77"/>
      <c r="J150" s="77">
        <v>1786310</v>
      </c>
      <c r="K150" s="94" t="s">
        <v>313</v>
      </c>
      <c r="L150" s="104"/>
      <c r="M150" s="13" t="s">
        <v>8</v>
      </c>
      <c r="N150" s="18"/>
      <c r="O150" s="13" t="s">
        <v>360</v>
      </c>
      <c r="P150" s="24"/>
      <c r="Q150" s="192" t="s">
        <v>419</v>
      </c>
      <c r="R150" s="24"/>
      <c r="S150" s="122" t="s">
        <v>420</v>
      </c>
    </row>
    <row r="151" spans="1:19" ht="157.15" customHeight="1" x14ac:dyDescent="0.25">
      <c r="A151" s="65" t="s">
        <v>114</v>
      </c>
      <c r="B151" s="64" t="s">
        <v>742</v>
      </c>
      <c r="C151" s="3"/>
      <c r="D151" s="4" t="s">
        <v>21</v>
      </c>
      <c r="E151" s="4" t="s">
        <v>17</v>
      </c>
      <c r="F151" s="81" t="s">
        <v>731</v>
      </c>
      <c r="G151" s="4" t="s">
        <v>732</v>
      </c>
      <c r="H151" s="77"/>
      <c r="I151" s="77"/>
      <c r="J151" s="77">
        <v>694231</v>
      </c>
      <c r="K151" s="94" t="s">
        <v>313</v>
      </c>
      <c r="L151" s="104"/>
      <c r="M151" s="13" t="s">
        <v>8</v>
      </c>
      <c r="N151" s="18"/>
      <c r="O151" s="13" t="s">
        <v>733</v>
      </c>
      <c r="P151" s="24"/>
      <c r="Q151" s="124" t="s">
        <v>734</v>
      </c>
      <c r="R151" s="198" t="s">
        <v>208</v>
      </c>
      <c r="S151" s="122" t="s">
        <v>735</v>
      </c>
    </row>
    <row r="152" spans="1:19" ht="137.44999999999999" customHeight="1" x14ac:dyDescent="0.25">
      <c r="A152" s="3" t="s">
        <v>114</v>
      </c>
      <c r="B152" s="3" t="s">
        <v>278</v>
      </c>
      <c r="C152" s="3"/>
      <c r="D152" s="4" t="s">
        <v>21</v>
      </c>
      <c r="E152" s="24" t="s">
        <v>19</v>
      </c>
      <c r="F152" s="4" t="s">
        <v>79</v>
      </c>
      <c r="G152" s="4" t="s">
        <v>40</v>
      </c>
      <c r="H152" s="14">
        <v>0</v>
      </c>
      <c r="I152" s="14">
        <v>25000</v>
      </c>
      <c r="J152" s="14">
        <v>300000</v>
      </c>
      <c r="K152" s="90" t="s">
        <v>311</v>
      </c>
      <c r="L152" s="104">
        <v>1392</v>
      </c>
      <c r="M152" s="13" t="s">
        <v>8</v>
      </c>
      <c r="N152" s="18"/>
      <c r="O152" s="18" t="s">
        <v>142</v>
      </c>
      <c r="P152" s="24" t="s">
        <v>50</v>
      </c>
      <c r="Q152" s="31"/>
      <c r="R152" s="31"/>
      <c r="S152" s="125" t="s">
        <v>489</v>
      </c>
    </row>
    <row r="153" spans="1:19" ht="134.44999999999999" customHeight="1" x14ac:dyDescent="0.25">
      <c r="A153" s="3" t="s">
        <v>114</v>
      </c>
      <c r="B153" s="3" t="s">
        <v>278</v>
      </c>
      <c r="C153" s="3"/>
      <c r="D153" s="4" t="s">
        <v>21</v>
      </c>
      <c r="E153" s="4" t="s">
        <v>19</v>
      </c>
      <c r="F153" s="4" t="s">
        <v>97</v>
      </c>
      <c r="G153" s="4" t="s">
        <v>467</v>
      </c>
      <c r="H153" s="14">
        <v>0</v>
      </c>
      <c r="I153" s="14">
        <v>125583</v>
      </c>
      <c r="J153" s="14">
        <v>1607000</v>
      </c>
      <c r="K153" s="90" t="s">
        <v>311</v>
      </c>
      <c r="L153" s="104">
        <v>271064</v>
      </c>
      <c r="M153" s="13" t="s">
        <v>8</v>
      </c>
      <c r="N153" s="18"/>
      <c r="O153" s="18" t="s">
        <v>142</v>
      </c>
      <c r="P153" s="24" t="s">
        <v>61</v>
      </c>
      <c r="Q153" s="25" t="s">
        <v>200</v>
      </c>
      <c r="R153" s="24"/>
      <c r="S153" s="125" t="s">
        <v>489</v>
      </c>
    </row>
    <row r="154" spans="1:19" ht="153.6" customHeight="1" x14ac:dyDescent="0.25">
      <c r="A154" s="3" t="s">
        <v>104</v>
      </c>
      <c r="B154" s="3" t="s">
        <v>278</v>
      </c>
      <c r="C154" s="3"/>
      <c r="D154" s="4"/>
      <c r="E154" s="4" t="s">
        <v>19</v>
      </c>
      <c r="F154" s="4" t="s">
        <v>98</v>
      </c>
      <c r="G154" s="4" t="s">
        <v>202</v>
      </c>
      <c r="H154" s="14">
        <v>0</v>
      </c>
      <c r="I154" s="14">
        <v>16667</v>
      </c>
      <c r="J154" s="14">
        <v>200000</v>
      </c>
      <c r="K154" s="97">
        <v>44104</v>
      </c>
      <c r="L154" s="104">
        <v>86254</v>
      </c>
      <c r="M154" s="13" t="s">
        <v>8</v>
      </c>
      <c r="N154" s="18"/>
      <c r="O154" s="18" t="s">
        <v>142</v>
      </c>
      <c r="P154" s="24" t="s">
        <v>61</v>
      </c>
      <c r="Q154" s="31" t="s">
        <v>322</v>
      </c>
      <c r="R154" s="31" t="s">
        <v>189</v>
      </c>
      <c r="S154" s="125" t="s">
        <v>489</v>
      </c>
    </row>
    <row r="155" spans="1:19" ht="45" x14ac:dyDescent="0.25">
      <c r="A155" s="3" t="s">
        <v>114</v>
      </c>
      <c r="B155" s="3" t="s">
        <v>278</v>
      </c>
      <c r="C155" s="3"/>
      <c r="D155" s="4"/>
      <c r="E155" s="4" t="s">
        <v>17</v>
      </c>
      <c r="F155" s="4" t="s">
        <v>99</v>
      </c>
      <c r="G155" s="4" t="s">
        <v>36</v>
      </c>
      <c r="H155" s="14">
        <v>0</v>
      </c>
      <c r="I155" s="14">
        <v>16666</v>
      </c>
      <c r="J155" s="14">
        <v>199992</v>
      </c>
      <c r="K155" s="90" t="s">
        <v>311</v>
      </c>
      <c r="L155" s="104">
        <v>26800</v>
      </c>
      <c r="M155" s="13" t="s">
        <v>8</v>
      </c>
      <c r="N155" s="18"/>
      <c r="O155" s="18" t="s">
        <v>142</v>
      </c>
      <c r="P155" s="24" t="s">
        <v>61</v>
      </c>
      <c r="Q155" s="31" t="s">
        <v>173</v>
      </c>
      <c r="R155" s="31"/>
      <c r="S155" s="125" t="s">
        <v>489</v>
      </c>
    </row>
    <row r="156" spans="1:19" ht="96.6" customHeight="1" x14ac:dyDescent="0.25">
      <c r="A156" s="3" t="s">
        <v>114</v>
      </c>
      <c r="B156" s="3" t="s">
        <v>278</v>
      </c>
      <c r="C156" s="3"/>
      <c r="D156" s="4"/>
      <c r="E156" s="4" t="s">
        <v>5</v>
      </c>
      <c r="F156" s="4" t="s">
        <v>100</v>
      </c>
      <c r="G156" s="4" t="s">
        <v>24</v>
      </c>
      <c r="H156" s="32">
        <v>0</v>
      </c>
      <c r="I156" s="32">
        <v>17167</v>
      </c>
      <c r="J156" s="32">
        <v>206000</v>
      </c>
      <c r="K156" s="93" t="s">
        <v>311</v>
      </c>
      <c r="L156" s="104"/>
      <c r="M156" s="13" t="s">
        <v>8</v>
      </c>
      <c r="N156" s="18"/>
      <c r="O156" s="18" t="s">
        <v>142</v>
      </c>
      <c r="P156" s="24" t="s">
        <v>61</v>
      </c>
      <c r="Q156" s="31" t="s">
        <v>173</v>
      </c>
      <c r="R156" s="31"/>
      <c r="S156" s="125" t="s">
        <v>489</v>
      </c>
    </row>
    <row r="157" spans="1:19" ht="75" customHeight="1" x14ac:dyDescent="0.25">
      <c r="A157" s="3" t="s">
        <v>114</v>
      </c>
      <c r="B157" s="3" t="s">
        <v>278</v>
      </c>
      <c r="C157" s="3"/>
      <c r="D157" s="4" t="s">
        <v>21</v>
      </c>
      <c r="E157" s="4" t="s">
        <v>14</v>
      </c>
      <c r="F157" s="4" t="s">
        <v>82</v>
      </c>
      <c r="G157" s="4" t="s">
        <v>20</v>
      </c>
      <c r="H157" s="14">
        <v>11171087</v>
      </c>
      <c r="I157" s="14">
        <v>0</v>
      </c>
      <c r="J157" s="14">
        <f>I157+H157</f>
        <v>11171087</v>
      </c>
      <c r="K157" s="90" t="s">
        <v>313</v>
      </c>
      <c r="L157" s="104">
        <v>3850000</v>
      </c>
      <c r="M157" s="13" t="s">
        <v>8</v>
      </c>
      <c r="N157" s="18"/>
      <c r="O157" s="18" t="s">
        <v>142</v>
      </c>
      <c r="P157" s="24" t="s">
        <v>57</v>
      </c>
      <c r="Q157" s="24" t="s">
        <v>301</v>
      </c>
      <c r="R157" s="31"/>
      <c r="S157" s="125" t="s">
        <v>489</v>
      </c>
    </row>
    <row r="158" spans="1:19" ht="60" x14ac:dyDescent="0.25">
      <c r="A158" s="3" t="s">
        <v>114</v>
      </c>
      <c r="B158" s="3" t="s">
        <v>278</v>
      </c>
      <c r="C158" s="3"/>
      <c r="D158" s="4" t="s">
        <v>21</v>
      </c>
      <c r="E158" s="4" t="s">
        <v>14</v>
      </c>
      <c r="F158" s="4" t="s">
        <v>83</v>
      </c>
      <c r="G158" s="175" t="s">
        <v>68</v>
      </c>
      <c r="H158" s="14">
        <v>400000</v>
      </c>
      <c r="I158" s="14">
        <v>0</v>
      </c>
      <c r="J158" s="14">
        <v>400000</v>
      </c>
      <c r="K158" s="90" t="s">
        <v>313</v>
      </c>
      <c r="L158" s="104">
        <v>20444</v>
      </c>
      <c r="M158" s="13" t="s">
        <v>8</v>
      </c>
      <c r="N158" s="18"/>
      <c r="O158" s="18" t="s">
        <v>142</v>
      </c>
      <c r="P158" s="24" t="s">
        <v>57</v>
      </c>
      <c r="Q158" s="31" t="s">
        <v>173</v>
      </c>
      <c r="R158" s="31" t="s">
        <v>161</v>
      </c>
      <c r="S158" s="125" t="s">
        <v>489</v>
      </c>
    </row>
    <row r="159" spans="1:19" ht="106.15" customHeight="1" x14ac:dyDescent="0.25">
      <c r="A159" s="3" t="s">
        <v>114</v>
      </c>
      <c r="B159" s="3" t="s">
        <v>278</v>
      </c>
      <c r="C159" s="3"/>
      <c r="D159" s="4" t="s">
        <v>21</v>
      </c>
      <c r="E159" s="4" t="s">
        <v>16</v>
      </c>
      <c r="F159" s="4" t="s">
        <v>84</v>
      </c>
      <c r="G159" s="4" t="s">
        <v>304</v>
      </c>
      <c r="H159" s="14">
        <v>0</v>
      </c>
      <c r="I159" s="14">
        <v>125000</v>
      </c>
      <c r="J159" s="14">
        <v>1507000</v>
      </c>
      <c r="K159" s="90" t="s">
        <v>311</v>
      </c>
      <c r="L159" s="104">
        <v>244105</v>
      </c>
      <c r="M159" s="13" t="s">
        <v>8</v>
      </c>
      <c r="N159" s="18"/>
      <c r="O159" s="18" t="s">
        <v>142</v>
      </c>
      <c r="P159" s="24" t="s">
        <v>57</v>
      </c>
      <c r="Q159" s="25" t="s">
        <v>188</v>
      </c>
      <c r="R159" s="31"/>
      <c r="S159" s="125" t="s">
        <v>489</v>
      </c>
    </row>
    <row r="160" spans="1:19" ht="75" x14ac:dyDescent="0.25">
      <c r="A160" s="3" t="s">
        <v>114</v>
      </c>
      <c r="B160" s="3" t="s">
        <v>278</v>
      </c>
      <c r="C160" s="3"/>
      <c r="D160" s="4" t="s">
        <v>13</v>
      </c>
      <c r="E160" s="4" t="s">
        <v>14</v>
      </c>
      <c r="F160" s="4" t="s">
        <v>85</v>
      </c>
      <c r="G160" s="4" t="s">
        <v>32</v>
      </c>
      <c r="H160" s="14">
        <v>0</v>
      </c>
      <c r="I160" s="14">
        <v>12599</v>
      </c>
      <c r="J160" s="14">
        <v>154466</v>
      </c>
      <c r="K160" s="90" t="s">
        <v>311</v>
      </c>
      <c r="L160" s="104"/>
      <c r="M160" s="13" t="s">
        <v>8</v>
      </c>
      <c r="N160" s="18"/>
      <c r="O160" s="18" t="s">
        <v>142</v>
      </c>
      <c r="P160" s="24" t="s">
        <v>57</v>
      </c>
      <c r="Q160" s="25" t="s">
        <v>173</v>
      </c>
      <c r="R160" s="31"/>
      <c r="S160" s="125" t="s">
        <v>489</v>
      </c>
    </row>
    <row r="161" spans="1:19" ht="45" x14ac:dyDescent="0.25">
      <c r="A161" s="3" t="s">
        <v>114</v>
      </c>
      <c r="B161" s="3" t="s">
        <v>278</v>
      </c>
      <c r="C161" s="3"/>
      <c r="D161" s="4" t="s">
        <v>16</v>
      </c>
      <c r="E161" s="4" t="s">
        <v>16</v>
      </c>
      <c r="F161" s="4" t="s">
        <v>86</v>
      </c>
      <c r="G161" s="4" t="s">
        <v>31</v>
      </c>
      <c r="H161" s="14">
        <v>0</v>
      </c>
      <c r="I161" s="14">
        <v>33751</v>
      </c>
      <c r="J161" s="14">
        <v>244752</v>
      </c>
      <c r="K161" s="90" t="s">
        <v>321</v>
      </c>
      <c r="L161" s="104">
        <v>180305</v>
      </c>
      <c r="M161" s="13" t="s">
        <v>8</v>
      </c>
      <c r="N161" s="18"/>
      <c r="O161" s="18" t="s">
        <v>142</v>
      </c>
      <c r="P161" s="24" t="s">
        <v>57</v>
      </c>
      <c r="Q161" s="25" t="s">
        <v>300</v>
      </c>
      <c r="R161" s="31"/>
      <c r="S161" s="125" t="s">
        <v>489</v>
      </c>
    </row>
    <row r="162" spans="1:19" ht="120" x14ac:dyDescent="0.25">
      <c r="A162" s="3" t="s">
        <v>114</v>
      </c>
      <c r="B162" s="3" t="s">
        <v>278</v>
      </c>
      <c r="C162" s="3"/>
      <c r="D162" s="4" t="s">
        <v>17</v>
      </c>
      <c r="E162" s="4" t="s">
        <v>17</v>
      </c>
      <c r="F162" s="4" t="s">
        <v>87</v>
      </c>
      <c r="G162" s="4" t="s">
        <v>33</v>
      </c>
      <c r="H162" s="14">
        <v>0</v>
      </c>
      <c r="I162" s="14">
        <v>93916</v>
      </c>
      <c r="J162" s="14">
        <v>1127000</v>
      </c>
      <c r="K162" s="90" t="s">
        <v>311</v>
      </c>
      <c r="L162" s="104"/>
      <c r="M162" s="13" t="s">
        <v>8</v>
      </c>
      <c r="N162" s="18"/>
      <c r="O162" s="18" t="s">
        <v>142</v>
      </c>
      <c r="P162" s="24" t="s">
        <v>57</v>
      </c>
      <c r="Q162" s="25" t="s">
        <v>199</v>
      </c>
      <c r="R162" s="31"/>
      <c r="S162" s="125" t="s">
        <v>489</v>
      </c>
    </row>
    <row r="163" spans="1:19" ht="106.9" customHeight="1" x14ac:dyDescent="0.25">
      <c r="A163" s="3" t="s">
        <v>114</v>
      </c>
      <c r="B163" s="3" t="s">
        <v>278</v>
      </c>
      <c r="C163" s="3"/>
      <c r="D163" s="4" t="s">
        <v>17</v>
      </c>
      <c r="E163" s="4" t="s">
        <v>17</v>
      </c>
      <c r="F163" s="4" t="s">
        <v>88</v>
      </c>
      <c r="G163" s="4" t="s">
        <v>201</v>
      </c>
      <c r="H163" s="14">
        <v>0</v>
      </c>
      <c r="I163" s="14">
        <v>100219</v>
      </c>
      <c r="J163" s="14">
        <v>601317</v>
      </c>
      <c r="K163" s="90" t="s">
        <v>321</v>
      </c>
      <c r="L163" s="104">
        <v>450349</v>
      </c>
      <c r="M163" s="13" t="s">
        <v>8</v>
      </c>
      <c r="N163" s="18"/>
      <c r="O163" s="18" t="s">
        <v>142</v>
      </c>
      <c r="P163" s="24" t="s">
        <v>59</v>
      </c>
      <c r="Q163" s="25" t="s">
        <v>174</v>
      </c>
      <c r="R163" s="31"/>
      <c r="S163" s="125" t="s">
        <v>489</v>
      </c>
    </row>
    <row r="164" spans="1:19" ht="87.6" customHeight="1" x14ac:dyDescent="0.25">
      <c r="A164" s="3" t="s">
        <v>114</v>
      </c>
      <c r="B164" s="3" t="s">
        <v>278</v>
      </c>
      <c r="C164" s="3"/>
      <c r="D164" s="4" t="s">
        <v>21</v>
      </c>
      <c r="E164" s="4" t="s">
        <v>13</v>
      </c>
      <c r="F164" s="4" t="s">
        <v>101</v>
      </c>
      <c r="G164" s="46" t="s">
        <v>75</v>
      </c>
      <c r="H164" s="52">
        <v>240000</v>
      </c>
      <c r="I164" s="14">
        <v>0</v>
      </c>
      <c r="J164" s="14">
        <v>240000</v>
      </c>
      <c r="K164" s="90" t="s">
        <v>313</v>
      </c>
      <c r="L164" s="104">
        <v>2801</v>
      </c>
      <c r="M164" s="13" t="s">
        <v>8</v>
      </c>
      <c r="N164" s="18"/>
      <c r="O164" s="18" t="s">
        <v>142</v>
      </c>
      <c r="P164" s="24" t="s">
        <v>59</v>
      </c>
      <c r="Q164" s="25" t="s">
        <v>166</v>
      </c>
      <c r="R164" s="31"/>
      <c r="S164" s="125" t="s">
        <v>489</v>
      </c>
    </row>
    <row r="165" spans="1:19" ht="92.45" customHeight="1" x14ac:dyDescent="0.25">
      <c r="A165" s="3" t="s">
        <v>114</v>
      </c>
      <c r="B165" s="3" t="s">
        <v>278</v>
      </c>
      <c r="C165" s="3"/>
      <c r="D165" s="4" t="s">
        <v>21</v>
      </c>
      <c r="E165" s="4" t="s">
        <v>13</v>
      </c>
      <c r="F165" s="4" t="s">
        <v>89</v>
      </c>
      <c r="G165" s="53" t="s">
        <v>203</v>
      </c>
      <c r="H165" s="14">
        <v>0</v>
      </c>
      <c r="I165" s="14">
        <v>87133</v>
      </c>
      <c r="J165" s="14">
        <v>522803</v>
      </c>
      <c r="K165" s="90" t="s">
        <v>321</v>
      </c>
      <c r="L165" s="104">
        <v>174393</v>
      </c>
      <c r="M165" s="13" t="s">
        <v>8</v>
      </c>
      <c r="N165" s="18"/>
      <c r="O165" s="18" t="s">
        <v>142</v>
      </c>
      <c r="P165" s="24" t="s">
        <v>57</v>
      </c>
      <c r="Q165" s="31" t="s">
        <v>174</v>
      </c>
      <c r="R165" s="31"/>
      <c r="S165" s="125" t="s">
        <v>489</v>
      </c>
    </row>
    <row r="166" spans="1:19" ht="75" x14ac:dyDescent="0.25">
      <c r="A166" s="3" t="s">
        <v>114</v>
      </c>
      <c r="B166" s="3" t="s">
        <v>278</v>
      </c>
      <c r="C166" s="3"/>
      <c r="D166" s="4" t="s">
        <v>21</v>
      </c>
      <c r="E166" s="4" t="s">
        <v>13</v>
      </c>
      <c r="F166" s="4" t="s">
        <v>90</v>
      </c>
      <c r="G166" s="4" t="s">
        <v>204</v>
      </c>
      <c r="H166" s="14">
        <v>0</v>
      </c>
      <c r="I166" s="14">
        <v>1250</v>
      </c>
      <c r="J166" s="14">
        <v>15000</v>
      </c>
      <c r="K166" s="90" t="s">
        <v>311</v>
      </c>
      <c r="L166" s="104"/>
      <c r="M166" s="13" t="s">
        <v>8</v>
      </c>
      <c r="N166" s="18"/>
      <c r="O166" s="18" t="s">
        <v>142</v>
      </c>
      <c r="P166" s="24" t="s">
        <v>57</v>
      </c>
      <c r="Q166" s="31" t="s">
        <v>174</v>
      </c>
      <c r="R166" s="31"/>
      <c r="S166" s="125" t="s">
        <v>489</v>
      </c>
    </row>
    <row r="167" spans="1:19" ht="57" customHeight="1" x14ac:dyDescent="0.25">
      <c r="A167" s="3" t="s">
        <v>114</v>
      </c>
      <c r="B167" s="3" t="s">
        <v>278</v>
      </c>
      <c r="C167" s="3"/>
      <c r="D167" s="4" t="s">
        <v>21</v>
      </c>
      <c r="E167" s="4" t="s">
        <v>13</v>
      </c>
      <c r="F167" s="4" t="s">
        <v>91</v>
      </c>
      <c r="G167" s="4" t="s">
        <v>34</v>
      </c>
      <c r="H167" s="14">
        <v>0</v>
      </c>
      <c r="I167" s="14">
        <v>11300</v>
      </c>
      <c r="J167" s="14">
        <v>28250</v>
      </c>
      <c r="K167" s="97">
        <v>43981</v>
      </c>
      <c r="L167" s="104">
        <v>25775</v>
      </c>
      <c r="M167" s="13" t="s">
        <v>8</v>
      </c>
      <c r="N167" s="18"/>
      <c r="O167" s="18" t="s">
        <v>142</v>
      </c>
      <c r="P167" s="24" t="s">
        <v>57</v>
      </c>
      <c r="Q167" s="31" t="s">
        <v>173</v>
      </c>
      <c r="R167" s="31"/>
      <c r="S167" s="125" t="s">
        <v>489</v>
      </c>
    </row>
    <row r="168" spans="1:19" ht="64.150000000000006" customHeight="1" x14ac:dyDescent="0.25">
      <c r="A168" s="3" t="s">
        <v>114</v>
      </c>
      <c r="B168" s="3" t="s">
        <v>278</v>
      </c>
      <c r="C168" s="3"/>
      <c r="D168" s="4" t="s">
        <v>21</v>
      </c>
      <c r="E168" s="4" t="s">
        <v>19</v>
      </c>
      <c r="F168" s="4" t="s">
        <v>92</v>
      </c>
      <c r="G168" s="4" t="s">
        <v>35</v>
      </c>
      <c r="H168" s="14">
        <v>0</v>
      </c>
      <c r="I168" s="14">
        <v>45146</v>
      </c>
      <c r="J168" s="14">
        <v>541746</v>
      </c>
      <c r="K168" s="90" t="s">
        <v>311</v>
      </c>
      <c r="L168" s="104">
        <v>138708</v>
      </c>
      <c r="M168" s="13" t="s">
        <v>8</v>
      </c>
      <c r="N168" s="18"/>
      <c r="O168" s="18" t="s">
        <v>142</v>
      </c>
      <c r="P168" s="24" t="s">
        <v>57</v>
      </c>
      <c r="Q168" s="31" t="s">
        <v>174</v>
      </c>
      <c r="R168" s="31"/>
      <c r="S168" s="125" t="s">
        <v>489</v>
      </c>
    </row>
    <row r="169" spans="1:19" ht="45" x14ac:dyDescent="0.25">
      <c r="A169" s="3" t="s">
        <v>114</v>
      </c>
      <c r="B169" s="3" t="s">
        <v>278</v>
      </c>
      <c r="C169" s="3"/>
      <c r="D169" s="4" t="s">
        <v>21</v>
      </c>
      <c r="E169" s="4" t="s">
        <v>17</v>
      </c>
      <c r="F169" s="4" t="s">
        <v>93</v>
      </c>
      <c r="G169" s="4" t="s">
        <v>22</v>
      </c>
      <c r="H169" s="14">
        <v>0</v>
      </c>
      <c r="I169" s="14">
        <v>75000</v>
      </c>
      <c r="J169" s="14">
        <v>500457</v>
      </c>
      <c r="K169" s="90" t="s">
        <v>311</v>
      </c>
      <c r="L169" s="104">
        <v>218183</v>
      </c>
      <c r="M169" s="13" t="s">
        <v>8</v>
      </c>
      <c r="N169" s="18"/>
      <c r="O169" s="18" t="s">
        <v>142</v>
      </c>
      <c r="P169" s="24" t="s">
        <v>59</v>
      </c>
      <c r="Q169" s="31" t="s">
        <v>174</v>
      </c>
      <c r="R169" s="31"/>
      <c r="S169" s="125" t="s">
        <v>489</v>
      </c>
    </row>
    <row r="170" spans="1:19" ht="135.6" customHeight="1" x14ac:dyDescent="0.25">
      <c r="A170" s="3" t="s">
        <v>114</v>
      </c>
      <c r="B170" s="3" t="s">
        <v>278</v>
      </c>
      <c r="C170" s="3"/>
      <c r="D170" s="4" t="s">
        <v>21</v>
      </c>
      <c r="E170" s="4" t="s">
        <v>17</v>
      </c>
      <c r="F170" s="4" t="s">
        <v>94</v>
      </c>
      <c r="G170" s="4" t="s">
        <v>299</v>
      </c>
      <c r="H170" s="14">
        <v>0</v>
      </c>
      <c r="I170" s="14">
        <f>60000+12000</f>
        <v>72000</v>
      </c>
      <c r="J170" s="14">
        <v>1119543</v>
      </c>
      <c r="K170" s="90" t="s">
        <v>311</v>
      </c>
      <c r="L170" s="104">
        <v>3065</v>
      </c>
      <c r="M170" s="13" t="s">
        <v>8</v>
      </c>
      <c r="N170" s="18"/>
      <c r="O170" s="18" t="s">
        <v>142</v>
      </c>
      <c r="P170" s="24" t="s">
        <v>59</v>
      </c>
      <c r="Q170" s="31" t="s">
        <v>174</v>
      </c>
      <c r="R170" s="31"/>
      <c r="S170" s="125" t="s">
        <v>489</v>
      </c>
    </row>
    <row r="171" spans="1:19" ht="73.150000000000006" customHeight="1" x14ac:dyDescent="0.25">
      <c r="A171" s="3" t="s">
        <v>114</v>
      </c>
      <c r="B171" s="3" t="s">
        <v>278</v>
      </c>
      <c r="C171" s="3"/>
      <c r="D171" s="4" t="s">
        <v>21</v>
      </c>
      <c r="E171" s="4" t="s">
        <v>13</v>
      </c>
      <c r="F171" s="4" t="s">
        <v>95</v>
      </c>
      <c r="G171" s="4" t="s">
        <v>23</v>
      </c>
      <c r="H171" s="14">
        <v>40000</v>
      </c>
      <c r="I171" s="14">
        <v>0</v>
      </c>
      <c r="J171" s="14">
        <f>I171+H171</f>
        <v>40000</v>
      </c>
      <c r="K171" s="90" t="s">
        <v>313</v>
      </c>
      <c r="L171" s="104"/>
      <c r="M171" s="13" t="s">
        <v>8</v>
      </c>
      <c r="N171" s="18"/>
      <c r="O171" s="18" t="s">
        <v>142</v>
      </c>
      <c r="P171" s="24" t="s">
        <v>59</v>
      </c>
      <c r="Q171" s="31"/>
      <c r="R171" s="31"/>
      <c r="S171" s="125" t="s">
        <v>489</v>
      </c>
    </row>
    <row r="172" spans="1:19" ht="166.9" customHeight="1" thickBot="1" x14ac:dyDescent="0.3">
      <c r="A172" s="3" t="s">
        <v>114</v>
      </c>
      <c r="B172" s="3" t="s">
        <v>278</v>
      </c>
      <c r="C172" s="3"/>
      <c r="D172" s="4" t="s">
        <v>21</v>
      </c>
      <c r="E172" s="4" t="s">
        <v>13</v>
      </c>
      <c r="F172" s="4" t="s">
        <v>96</v>
      </c>
      <c r="G172" s="4" t="s">
        <v>205</v>
      </c>
      <c r="H172" s="14">
        <v>0</v>
      </c>
      <c r="I172" s="14">
        <v>41666</v>
      </c>
      <c r="J172" s="14">
        <v>250000</v>
      </c>
      <c r="K172" s="90" t="s">
        <v>321</v>
      </c>
      <c r="L172" s="104"/>
      <c r="M172" s="13" t="s">
        <v>8</v>
      </c>
      <c r="N172" s="18"/>
      <c r="O172" s="18" t="s">
        <v>142</v>
      </c>
      <c r="P172" s="24" t="s">
        <v>57</v>
      </c>
      <c r="Q172" s="31" t="s">
        <v>174</v>
      </c>
      <c r="R172" s="31"/>
      <c r="S172" s="125" t="s">
        <v>489</v>
      </c>
    </row>
    <row r="173" spans="1:19" ht="19.5" thickBot="1" x14ac:dyDescent="0.3">
      <c r="H173" s="57">
        <f>SUM(H120:H172)</f>
        <v>151478640</v>
      </c>
      <c r="I173" s="58">
        <f>SUM(I120:I172)</f>
        <v>390592996.59999996</v>
      </c>
      <c r="J173" s="59">
        <f>SUM(J4:J172)</f>
        <v>2295278955.6000004</v>
      </c>
      <c r="K173" s="115"/>
      <c r="L173" s="121">
        <f>SUM(L4:L172)</f>
        <v>1099024573.6500001</v>
      </c>
      <c r="N173" s="121">
        <f>SUM(N4:N172)</f>
        <v>22100000</v>
      </c>
    </row>
    <row r="174" spans="1:19" x14ac:dyDescent="0.25">
      <c r="A174" s="39"/>
      <c r="B174" s="39"/>
      <c r="C174" s="39"/>
      <c r="D174" s="47"/>
      <c r="E174" s="48"/>
      <c r="F174" s="62"/>
      <c r="G174" s="49"/>
      <c r="H174" s="50"/>
      <c r="I174" s="50"/>
      <c r="J174" s="50"/>
      <c r="K174" s="95"/>
      <c r="M174" s="43"/>
      <c r="N174" s="51"/>
      <c r="O174" s="51"/>
      <c r="P174" s="37"/>
      <c r="Q174" s="40"/>
    </row>
  </sheetData>
  <autoFilter ref="A3:S173" xr:uid="{922E977D-66AA-4F76-BCF9-3035A0CC41E3}"/>
  <mergeCells count="1">
    <mergeCell ref="G1:P1"/>
  </mergeCells>
  <hyperlinks>
    <hyperlink ref="S6" r:id="rId1" xr:uid="{9F2FB5E6-56D2-436B-B0A8-30B7FD387DF9}"/>
    <hyperlink ref="S4" r:id="rId2" xr:uid="{B4D07658-1677-455E-ACE7-812BB9D38548}"/>
    <hyperlink ref="S150" r:id="rId3" xr:uid="{5B7917B3-8690-4E51-8443-39416F28105F}"/>
    <hyperlink ref="S5" r:id="rId4" xr:uid="{06BCBDD9-7298-401C-B3E7-6EE2B9DA1388}"/>
    <hyperlink ref="S10" r:id="rId5" xr:uid="{E76C120C-2F70-4DB9-86EB-3BBC492C6A8D}"/>
    <hyperlink ref="S29" r:id="rId6" xr:uid="{23DA02F2-5E67-4425-998B-7068E428B49B}"/>
    <hyperlink ref="S40" r:id="rId7" xr:uid="{46B8C0DE-C8CE-43FD-8B7C-14BF5630F904}"/>
    <hyperlink ref="S41" r:id="rId8" xr:uid="{4D375E0E-12A2-4EE9-AD99-08F4BEA3448E}"/>
    <hyperlink ref="S44" r:id="rId9" xr:uid="{336E9D6F-EA97-4E6E-A086-176FE27CA21B}"/>
    <hyperlink ref="S65" r:id="rId10" xr:uid="{4DA4C9C6-84BC-4316-B030-45A59A68A124}"/>
    <hyperlink ref="S69" r:id="rId11" xr:uid="{0AAA9170-590A-4DE9-BF64-9A62422F7605}"/>
    <hyperlink ref="S67" r:id="rId12" xr:uid="{4DA2FA3F-723A-490A-8E06-F75B1594E844}"/>
    <hyperlink ref="S66" r:id="rId13" xr:uid="{BD94B072-85D3-4AAD-8030-FA3022A900D0}"/>
    <hyperlink ref="S68" r:id="rId14" xr:uid="{49FA6E8D-F25E-4936-A5CF-7F774F3F34FC}"/>
    <hyperlink ref="S71" r:id="rId15" xr:uid="{CE6768AC-22A7-4E0C-A20C-ED1AE13F0378}"/>
    <hyperlink ref="S132" r:id="rId16" xr:uid="{2E0F155F-8545-46A6-AB0C-0AED26600C7B}"/>
    <hyperlink ref="O132" r:id="rId17" xr:uid="{625036A2-C4A7-49A6-8D09-C204C1019776}"/>
    <hyperlink ref="S72" r:id="rId18" xr:uid="{A6D6F675-101A-4366-8DEA-B5B50FC0BA28}"/>
    <hyperlink ref="S76" r:id="rId19" xr:uid="{8153E733-2812-4E3E-A74B-F6063831EFC3}"/>
    <hyperlink ref="S77" r:id="rId20" xr:uid="{26D74A18-D178-4A3D-9C9D-3B961F578E63}"/>
    <hyperlink ref="S116" r:id="rId21" xr:uid="{0C069651-A943-493E-B8AF-B56D640DED10}"/>
    <hyperlink ref="S79" r:id="rId22" xr:uid="{5BC04379-60D9-432B-92A3-903B206988F7}"/>
    <hyperlink ref="S43" r:id="rId23" xr:uid="{0B7B57DB-34DE-4499-AE3C-F56F915C7380}"/>
    <hyperlink ref="S60" r:id="rId24" xr:uid="{5F8DDC36-BCCD-4F4F-9A94-CC850601BA8D}"/>
    <hyperlink ref="S62" r:id="rId25" xr:uid="{1B708E06-EDD9-43C6-8CF2-CC3DBFFB8B93}"/>
    <hyperlink ref="S61" r:id="rId26" xr:uid="{0315E347-E247-4341-8F4E-84BBA5FF9986}"/>
    <hyperlink ref="S64" r:id="rId27" xr:uid="{C0473C54-62D4-427B-9859-7AA42B52A133}"/>
    <hyperlink ref="S81" r:id="rId28" xr:uid="{68CA0FD2-E5CF-4A49-8143-AF3C4ACA0B4E}"/>
    <hyperlink ref="S83" r:id="rId29" xr:uid="{9CCCBA0D-CDC6-4450-993A-5EDC6DFF6BB8}"/>
    <hyperlink ref="S84" r:id="rId30" xr:uid="{AED3C22D-92D5-47E1-AFE7-E9EC8F2BA3E7}"/>
    <hyperlink ref="S114" r:id="rId31" xr:uid="{A0EBD589-FCC2-4C89-A74A-D29B89B0C77E}"/>
    <hyperlink ref="S110" r:id="rId32" xr:uid="{757EED28-A285-488C-B50E-A497C81D11EE}"/>
    <hyperlink ref="S113" r:id="rId33" xr:uid="{4D5B4F8B-A637-4D30-9180-44E93338853F}"/>
    <hyperlink ref="S130" r:id="rId34" xr:uid="{3665D3AE-123F-4271-8A4F-621EF97ADD82}"/>
    <hyperlink ref="S80" r:id="rId35" xr:uid="{D1B6269D-B596-4BD7-9C97-C59CA61F8012}"/>
    <hyperlink ref="S111" r:id="rId36" xr:uid="{063A3706-75B2-4730-88E3-377F92B9C88C}"/>
    <hyperlink ref="S112" r:id="rId37" xr:uid="{124277C2-BBB2-4FA4-B20C-42D0428DF9FE}"/>
    <hyperlink ref="S117" r:id="rId38" xr:uid="{FFD81A6C-F00E-4128-BFF9-04C6A624BC98}"/>
    <hyperlink ref="S119" r:id="rId39" xr:uid="{11045054-3F71-41A0-9161-EBE6D309BBA8}"/>
    <hyperlink ref="S131" r:id="rId40" xr:uid="{F4E8571E-F921-4A6F-A509-53F9AF806209}"/>
    <hyperlink ref="S133" r:id="rId41" xr:uid="{958D5A48-505D-4444-B8E1-6EADA1C84462}"/>
    <hyperlink ref="S134" r:id="rId42" xr:uid="{3F0144D1-7A04-40AF-B723-F10D31CC2057}"/>
    <hyperlink ref="S135" r:id="rId43" xr:uid="{E6B63DE7-5D6D-4185-818B-DC93A8DE2820}"/>
    <hyperlink ref="S136" r:id="rId44" xr:uid="{AFD646E9-3B62-451D-B035-1831AC6E2AF4}"/>
    <hyperlink ref="S137" r:id="rId45" xr:uid="{B38AF921-6E7B-4446-A361-6E7E98159B3B}"/>
    <hyperlink ref="S138" r:id="rId46" xr:uid="{6286B9B5-8F02-4DD5-BB5B-B3998C03343A}"/>
    <hyperlink ref="S139" r:id="rId47" xr:uid="{BB73C5E5-2C36-4C08-B157-B2848DC0CCB8}"/>
    <hyperlink ref="S140" r:id="rId48" xr:uid="{73768944-679D-4AFE-A61F-4B810ABD025F}"/>
    <hyperlink ref="S141" r:id="rId49" xr:uid="{026C1A1F-C097-49FE-982C-4083F52DE3B5}"/>
    <hyperlink ref="S146" r:id="rId50" xr:uid="{203D06B8-4174-4A2B-B728-CBA96480AFDA}"/>
    <hyperlink ref="S147" r:id="rId51" xr:uid="{0218E860-C43B-4884-BE1D-D7D32B9F846E}"/>
    <hyperlink ref="S152" r:id="rId52" xr:uid="{22B76D9A-47A8-4CEA-9F16-CBB2E154534E}"/>
    <hyperlink ref="S153" r:id="rId53" xr:uid="{542A9A61-C559-4330-AE01-F91EDBC1B0DB}"/>
    <hyperlink ref="S154" r:id="rId54" xr:uid="{1D0B5412-03C4-444B-AAB4-F638C1C4D707}"/>
    <hyperlink ref="S156" r:id="rId55" xr:uid="{05043364-059C-4BEC-87DB-39CEA3FDA2AF}"/>
    <hyperlink ref="S155" r:id="rId56" xr:uid="{48E74425-6A15-41FE-BAB6-6BA6C58B2C65}"/>
    <hyperlink ref="S157" r:id="rId57" xr:uid="{A05BC93F-9FC5-44BA-AE01-54C3780B0919}"/>
    <hyperlink ref="S158" r:id="rId58" xr:uid="{60B441AB-76BB-47B8-8E0A-BD01B3032101}"/>
    <hyperlink ref="S159" r:id="rId59" xr:uid="{FA75AF73-F9FA-4D36-A6AD-9C6853BFDA53}"/>
    <hyperlink ref="S160" r:id="rId60" xr:uid="{98B75DE3-3F04-433C-B203-15F2D44C53A5}"/>
    <hyperlink ref="S161" r:id="rId61" xr:uid="{0A174C12-5F2F-4F89-8FB2-EF9AAA59A0FD}"/>
    <hyperlink ref="S162" r:id="rId62" xr:uid="{D730C880-77E6-4A90-A1A8-EC23C7DCF1F2}"/>
    <hyperlink ref="S163" r:id="rId63" xr:uid="{680EA917-FAFB-4C12-BCF6-1BA707289415}"/>
    <hyperlink ref="S164" r:id="rId64" xr:uid="{B61414B8-6B7E-407F-9000-048A152D1C03}"/>
    <hyperlink ref="S165" r:id="rId65" xr:uid="{1290DFCC-B208-4EAC-844E-5010640DAEA7}"/>
    <hyperlink ref="S166" r:id="rId66" xr:uid="{96907249-FB12-4E98-8D98-E4E29C5BDBD2}"/>
    <hyperlink ref="S167" r:id="rId67" xr:uid="{C8406ADD-F813-494C-B2BE-B09C97F52431}"/>
    <hyperlink ref="S168" r:id="rId68" xr:uid="{4D0E1FCA-341F-43DF-A3BB-94066D615E98}"/>
    <hyperlink ref="S170" r:id="rId69" xr:uid="{88CB1F90-FA5D-471B-9A77-529650637945}"/>
    <hyperlink ref="S169" r:id="rId70" xr:uid="{11BA9D6F-3960-428F-945B-12A239208F65}"/>
    <hyperlink ref="S171" r:id="rId71" xr:uid="{C4D7EFF5-388C-4558-A8F4-FAE719EEC499}"/>
    <hyperlink ref="S172" r:id="rId72" xr:uid="{17694D41-2B67-4F39-9E1D-50CFBF20AA96}"/>
    <hyperlink ref="S78" r:id="rId73" xr:uid="{12E030CB-E613-47F5-9B60-04E4E746DA7D}"/>
    <hyperlink ref="O78" r:id="rId74" xr:uid="{796F44E5-37CE-4302-ACE4-B54FB8533640}"/>
    <hyperlink ref="R4" r:id="rId75" display="\\Hcs084vsnbpf008\dhs2\LANSING\SHARED\BureauBudget\FY2020\2020 Supplementals and Transfers\Coronavirus Response Supplemental Needs\Spend Plan in SBO Format\Hyperlinked Documents for SBO Report\FW_ HFHS Contract - TCF.msg" xr:uid="{0915EDC7-B875-4742-A75E-2E41E07AA296}"/>
    <hyperlink ref="Q77" r:id="rId76" display="\\Hcs084vsnbpf008\dhs2\LANSING\SHARED\BureauBudget\FY2020\2020 Supplementals and Transfers\Coronavirus Response Supplemental Needs\Spend Plan in SBO Format\Hyperlinked Documents for SBO Report\RE_ Homeless sheltering match.msg" xr:uid="{75F9F149-A191-4CD5-832D-FC0C99961675}"/>
    <hyperlink ref="S54" r:id="rId77" xr:uid="{0DB12FDF-DB6A-426B-8DD4-E562083633CA}"/>
    <hyperlink ref="S53" r:id="rId78" xr:uid="{8FCBCC65-52DC-40FA-ADE8-4CF2B026E7F6}"/>
    <hyperlink ref="S52" r:id="rId79" xr:uid="{DA12CE73-0990-4F22-A409-281A06826810}"/>
    <hyperlink ref="S74" r:id="rId80" xr:uid="{1C7794C0-0D61-4764-A173-B62F8BCDE680}"/>
    <hyperlink ref="R10" r:id="rId81" display="\\Hcs084vsnbpf008\dhs2\LANSING\SHARED\BureauBudget\FY2020\2020 Supplementals and Transfers\Coronavirus Response Supplemental Needs\Spend Plan in SBO Format\Hyperlinked Documents for SBO Report\RE_ New testers for contact tracing.msg" xr:uid="{5E8F565A-451C-4974-A100-D3DA62BE9250}"/>
    <hyperlink ref="S42" r:id="rId82" xr:uid="{F8DCDC8D-0F14-426C-93E3-26519123B88A}"/>
    <hyperlink ref="Q68" r:id="rId83" display="\\Hcs084vsnbpf008\dhs2\LANSING\SHARED\BureauBudget\FY2020\2020 Supplementals and Transfers\Coronavirus Response Supplemental Needs\Spend Plan in SBO Format\Hyperlinked Documents for SBO Report\Bio  Reference Onvoices - May 2020.msg" xr:uid="{93B745FA-1ABB-4FFF-9D2D-D39D07BEAE5A}"/>
    <hyperlink ref="S26" r:id="rId84" xr:uid="{4957C667-1187-45B9-8F78-8FC497849ABC}"/>
    <hyperlink ref="R68" r:id="rId85" display="\\Hcs084vsnbpf008\dhs2\LANSING\SHARED\BureauBudget\FY2020\2020 Supplementals and Transfers\Coronavirus Response Supplemental Needs\Spend Plan in SBO Format\Hyperlinked Documents for SBO Report\NXGEN MDX, LLC Executed.pdf" xr:uid="{787A4F6E-5800-4AF7-8842-5D299D558C63}"/>
    <hyperlink ref="S144" r:id="rId86" xr:uid="{608854A1-C72A-4E7A-81CC-D5C9BF618D2B}"/>
    <hyperlink ref="Q10" r:id="rId87" display="\\Hcs084vsnbpf008\dhs2\LANSING\SHARED\BureauBudget\FY2020\2020 Supplementals and Transfers\Coronavirus Response Supplemental Needs\Spend Plan in SBO Format\Hyperlinked Documents for SBO Report\COVID Contact Tracing PCE.msg" xr:uid="{247A9301-C27F-42F1-AA67-C446D354B143}"/>
    <hyperlink ref="R26" r:id="rId88" xr:uid="{3F01D09C-229B-48BD-ADE5-4CC1765D8D35}"/>
    <hyperlink ref="S15" r:id="rId89" xr:uid="{B7AA8135-6DAA-45FC-9268-502DF9A55A53}"/>
    <hyperlink ref="S17" r:id="rId90" xr:uid="{610DC276-F3F1-4F17-92D9-D8E2AE0FEC4E}"/>
    <hyperlink ref="S145" r:id="rId91" xr:uid="{98D16B3A-E02C-48FE-AE0B-499DDD994BF0}"/>
    <hyperlink ref="L5" r:id="rId92" display="\\Hcs084vsnbpf008\dhs2\LANSING\SHARED\BureauBudget\FY2020\2020 Supplementals and Transfers\Coronavirus Response Supplemental Needs\Spend Plan in SBO Format\Hyperlinked Documents for SBO Report\RE_ TCF &amp; Suburban.msg" xr:uid="{22DA3940-A94E-4ECE-9464-2CD6E41E6B26}"/>
    <hyperlink ref="Q4" r:id="rId93" display="\\Hcs084vsnbpf008\dhs2\LANSING\SHARED\BureauBudget\FY2020\2020 Supplementals and Transfers\Coronavirus Response Supplemental Needs\Spend Plan in SBO Format\Hyperlinked Documents for SBO Report\RE_ Question on “warm” status .msg" xr:uid="{8F18CE82-6A6D-44C1-B530-0970FBC895B5}"/>
    <hyperlink ref="S75" r:id="rId94" xr:uid="{DA905E66-6A67-4C80-98C6-128843239038}"/>
    <hyperlink ref="Q75" r:id="rId95" display="\\Hcs084vsnbpf008\dhs2\LANSING\SHARED\BureauBudget\FY2020\2020 Supplementals and Transfers\Coronavirus Response Supplemental Needs\Spend Plan in SBO Format\Hyperlinked Documents for SBO Report\RE_ Hospital OT and Transfer Expenses.msg" xr:uid="{1383A1B4-5043-4E45-AE3F-D2348DA6F45B}"/>
    <hyperlink ref="S7" r:id="rId96" xr:uid="{6A5E1B83-3F3A-45F0-B204-67BF87ED3F47}"/>
    <hyperlink ref="S8" r:id="rId97" xr:uid="{3FD95DBC-3054-49AB-BE9C-104C06E13E3A}"/>
    <hyperlink ref="Q8" r:id="rId98" display="\\Hcs084vsnbpf008\dhs2\LANSING\SHARED\BureauBudget\FY2020\2020 Supplementals and Transfers\Coronavirus Response Supplemental Needs\Spend Plan in SBO Format\Hyperlinked Documents for SBO Report\Confirming Budget Approval - Neighborhood Partners.msg" xr:uid="{BDD10415-B66A-4585-880B-21534B64592D}"/>
    <hyperlink ref="Q20" r:id="rId99" display="6/18 - ELC budget and workplan submitted to the CDC." xr:uid="{0423E2DB-E10E-4104-98D3-D6F059331EEB}"/>
    <hyperlink ref="S20" r:id="rId100" xr:uid="{22C14DF4-9D36-41FB-B40F-F739B7AEAE7D}"/>
    <hyperlink ref="R6" r:id="rId101" xr:uid="{A1AE8768-5254-4582-98E8-98E40A07FBEB}"/>
    <hyperlink ref="S85" r:id="rId102" xr:uid="{8354BC1A-DEC0-4A30-A46F-87A59AE93A4E}"/>
    <hyperlink ref="S89" r:id="rId103" xr:uid="{2C2B925A-06E2-4A7B-98AD-0568B3985BA2}"/>
    <hyperlink ref="R17" r:id="rId104" xr:uid="{E495457C-7ED3-47CE-970F-5283CA6DAAFA}"/>
    <hyperlink ref="S142" r:id="rId105" xr:uid="{6F16396A-2F34-481C-8888-509C92772A34}"/>
    <hyperlink ref="S143" r:id="rId106" xr:uid="{E92B9273-45E5-425E-B96F-40D1F2A38088}"/>
    <hyperlink ref="S149" r:id="rId107" xr:uid="{9F0BAFB3-EE4C-4EDE-9389-CDFEE115F5FC}"/>
    <hyperlink ref="R8" r:id="rId108" xr:uid="{BB238305-009D-4165-BCED-1B368EAC0C3A}"/>
    <hyperlink ref="S19" r:id="rId109" xr:uid="{6965728F-A44A-4F62-A7B2-806826F3A857}"/>
    <hyperlink ref="S125" r:id="rId110" xr:uid="{E25339F5-E661-4D81-89C4-C2DE0C375661}"/>
    <hyperlink ref="S123" r:id="rId111" xr:uid="{BA22D200-4B1A-4754-B507-4E4DBD5EA1D9}"/>
    <hyperlink ref="O10" r:id="rId112" display="Paycheck Protection Program and Health Care Enhancement Act (PPP Act) Epidemiology and Laboratory Capacity for Testing $315 million in funding." xr:uid="{DAAD29DD-58EE-4FDF-9251-A1B27B3EB593}"/>
    <hyperlink ref="S151" r:id="rId113" xr:uid="{C0C7227E-C68A-4A0D-A89F-DB87F2688865}"/>
    <hyperlink ref="R83" r:id="rId114" xr:uid="{AFC6C1A8-D197-42FF-AC9C-C381F1F1F50E}"/>
    <hyperlink ref="S90" r:id="rId115" xr:uid="{FD39470B-46E5-4E52-91DD-26AD0EF85BD7}"/>
    <hyperlink ref="S93" r:id="rId116" xr:uid="{5DCF09E3-9C87-40D8-82ED-B108992B03D0}"/>
    <hyperlink ref="R93" r:id="rId117" xr:uid="{CEB4FD3A-F466-44AE-B155-5D85692C1AA6}"/>
    <hyperlink ref="S16" r:id="rId118" xr:uid="{720CA353-A1C3-4C7E-85E2-CCD51D935E17}"/>
    <hyperlink ref="S9" r:id="rId119" xr:uid="{C292589B-DDB3-41B9-8CB3-C1C8543AA282}"/>
    <hyperlink ref="S12" r:id="rId120" xr:uid="{61873F12-CD44-4B60-8087-AFF9D59B21E0}"/>
    <hyperlink ref="Q12" r:id="rId121" xr:uid="{1B2C9FAA-017D-4502-B38C-5D80E8187273}"/>
    <hyperlink ref="Q13" r:id="rId122" xr:uid="{452E0988-94DB-4079-977F-AB70DCE60DB6}"/>
    <hyperlink ref="S13" r:id="rId123" xr:uid="{6592A7B6-1D90-41B2-BAFA-5D94FE19075C}"/>
    <hyperlink ref="S14" r:id="rId124" xr:uid="{E8966309-C8A2-4DD7-87C5-50991E8FAED5}"/>
    <hyperlink ref="Q24" r:id="rId125" display="Projected cost is $9-$10 million; however, this is based on the number of those testing positive, which could be substantially lower.  Looking to identify $1 million to initially implement. " xr:uid="{8DD08828-ACC3-4AEC-9E17-19807D96815E}"/>
    <hyperlink ref="S24" r:id="rId126" xr:uid="{9B9395C5-D784-44EC-8CA5-03A885FFC73D}"/>
    <hyperlink ref="R24" r:id="rId127" xr:uid="{232FD61E-9799-4900-8355-96115D311124}"/>
    <hyperlink ref="S23" r:id="rId128" xr:uid="{A60D97FD-2AE1-427C-81B0-72B419C2C730}"/>
    <hyperlink ref="S101" r:id="rId129" xr:uid="{0DAE809B-CE82-4CBB-9399-28ED395A2474}"/>
    <hyperlink ref="R101" r:id="rId130" xr:uid="{A658A7FC-04A9-4DEE-B0BC-313304F32E0E}"/>
    <hyperlink ref="Q101" r:id="rId131" display="\\Hcs084vsnbpf008\dhs2\LANSING\SHARED\BureauBudget\FY2020\2020 Supplementals and Transfers\Coronavirus Response Supplemental Needs\Spend Plan in SBO Format\Hyperlinked Documents for SBO Report\RE_ Fatality Review Budget.msg" xr:uid="{E361AE7D-176E-4383-AF0D-1942310106EA}"/>
    <hyperlink ref="Q93" r:id="rId132" display="\\Hcs084vsnbpf008\dhs2\LANSING\SHARED\BureauBudget\FY2020\2020 Supplementals and Transfers\Coronavirus Response Supplemental Needs\Spend Plan in SBO Format\Hyperlinked Documents for SBO Report\FW RELEASE $25 million for Personal Protective Equipment.msg" xr:uid="{03F4FAFD-CDBD-435C-8576-BD7F185D22DB}"/>
    <hyperlink ref="O24" r:id="rId133" xr:uid="{CBB82B19-4722-4DD9-A6F4-78A3069696AC}"/>
    <hyperlink ref="Q23" r:id="rId134" display="\\Hcs084vsnbpf008\dhs2\LANSING\SHARED\BureauBudget\FY2020\2020 Supplementals and Transfers\Coronavirus Response Supplemental Needs\Spend Plan in SBO Format\Hyperlinked Documents for SBO Report\DO 20-16343 Ver3 Flu Vaccine.pdf" xr:uid="{1C2CEC8E-78B6-4176-BCDF-90A44849E9EF}"/>
    <hyperlink ref="O4" r:id="rId135" display="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 xr:uid="{B34F9B00-8710-4A23-90C3-B39BCFFA0CFE}"/>
    <hyperlink ref="S46" r:id="rId136" xr:uid="{1699EE7B-76AB-4846-B206-2407DD76C36E}"/>
    <hyperlink ref="S47" r:id="rId137" xr:uid="{DCD7D247-F962-4EAD-843B-3155338B869E}"/>
    <hyperlink ref="R46" r:id="rId138" xr:uid="{4A38AF80-4052-46A2-9457-82977CCF00EF}"/>
    <hyperlink ref="R47" r:id="rId139" xr:uid="{36B01624-C9EC-41AE-8373-515543785D8B}"/>
    <hyperlink ref="S87" r:id="rId140" xr:uid="{26C20B6C-3A8A-423E-8BF2-76DE2423095D}"/>
    <hyperlink ref="S88" r:id="rId141" xr:uid="{30CD8F09-E1E0-48FE-B6B1-1099EAAE7B76}"/>
    <hyperlink ref="S91" r:id="rId142" xr:uid="{79CF3623-2DF8-470A-9539-A5CEEC5589D1}"/>
    <hyperlink ref="S108" r:id="rId143" xr:uid="{A78775F6-64F3-4DD5-8A69-B9EEE2B9DE8B}"/>
    <hyperlink ref="S94" r:id="rId144" xr:uid="{C390FA52-6DE5-4FDE-A98D-CF5DFD1E5B6D}"/>
    <hyperlink ref="S96" r:id="rId145" xr:uid="{CCCBA57A-692F-43FC-BA63-0145EB30D1BC}"/>
    <hyperlink ref="S95" r:id="rId146" xr:uid="{70CA8E14-5A9E-4B86-9FC0-26F94731A501}"/>
    <hyperlink ref="Q95" r:id="rId147" display="\\Hcs084vsnbpf008\dhs2\LANSING\SHARED\BureauBudget\FY2020\2020 Supplementals and Transfers\Coronavirus Response Supplemental Needs\Spend Plan in SBO Format\Hyperlinked Documents for SBO Report\RE_ Jails COVID19 Testing IADOC20-99015.msg" xr:uid="{F970CFCA-C8B8-48F2-AB7A-0A241A0361C3}"/>
    <hyperlink ref="R95" r:id="rId148" xr:uid="{9DD432B6-EE6A-40AF-8A72-2AC1CB18B347}"/>
    <hyperlink ref="S82" r:id="rId149" xr:uid="{5666891B-6E3D-4D97-B13F-22132E84A57B}"/>
    <hyperlink ref="Q82" r:id="rId150" display="\\Hcs084vsnbpf008\dhs2\LANSING\SHARED\BureauBudget\FY2020\2020 Supplementals and Transfers\Coronavirus Response Supplemental Needs\Spend Plan in SBO Format\Hyperlinked Documents for SBO Report\CRF approval for MiBridges central registry.msg" xr:uid="{27D95EEA-44DA-4FB5-A13B-3415811FB656}"/>
    <hyperlink ref="S11" r:id="rId151" xr:uid="{00B1DDFB-B151-4433-A583-C550812D6424}"/>
    <hyperlink ref="Q11" r:id="rId152" display="SEOC approval obtained.  Utilization of CRF.  Coding being established. " xr:uid="{847B24EA-8AC8-40CC-B9CF-2F3417EAF904}"/>
    <hyperlink ref="R11" r:id="rId153" xr:uid="{78F2CC4C-B76C-46C5-88BB-3EE07C2D10D7}"/>
    <hyperlink ref="O11" r:id="rId154" xr:uid="{DA52E277-F15A-487F-848A-229BAA920521}"/>
    <hyperlink ref="R82" r:id="rId155" display="\\Hcs084vsnbpf008\dhs2\LANSING\SHARED\BureauBudget\FY2020\2020 Supplementals and Transfers\Coronavirus Response Supplemental Needs\Spend Plan in SBO Format\Hyperlinked Documents for SBO Report\MiHIN SDoH 09.3.20.xlsx" xr:uid="{51453C2B-89A4-47FC-84EA-AD413FA79719}"/>
    <hyperlink ref="S27" r:id="rId156" xr:uid="{F59C303A-B733-43D1-B05A-384A1A43CC55}"/>
    <hyperlink ref="S107" r:id="rId157" xr:uid="{CD7866B0-A5D0-4D00-B1E6-CF68CE66F4C9}"/>
    <hyperlink ref="Q80" r:id="rId158" display="\\Hcs084vsnbpf008\dhs2\LANSING\SHARED\BureauBudget\FY2020\2020 Supplementals and Transfers\Coronavirus Response Supplemental Needs\Spend Plan in SBO Format\Hyperlinked Documents for SBO Report\Premium Pay 9.18.20.xlsx" xr:uid="{13E022A8-5709-4CA7-BD17-2C3C3A44145D}"/>
    <hyperlink ref="O82" r:id="rId159" xr:uid="{405C41BC-4C23-4B73-A76C-2EE8AD1544AD}"/>
    <hyperlink ref="S86" r:id="rId160" xr:uid="{BC49D5DA-D598-453F-ACDE-3BD9E173AC6E}"/>
    <hyperlink ref="S18" r:id="rId161" xr:uid="{141AF855-1267-4661-AA36-CDDD043FA803}"/>
    <hyperlink ref="R18" r:id="rId162" display="Fisher Scientific" xr:uid="{896139FE-AD29-47BE-B01B-F15B967EF9F1}"/>
    <hyperlink ref="Q18" r:id="rId163" display="Ongoing discussion with EOG and SBO regarding fund source for this effort. DO 20*18164" xr:uid="{18C5236F-F045-4C55-8F9F-5C92B0221C72}"/>
    <hyperlink ref="S55" r:id="rId164" xr:uid="{045A1361-01F1-4A3A-8FCC-432F86B933C1}"/>
    <hyperlink ref="S109" r:id="rId165" xr:uid="{9EDC7C0C-791A-4CA2-BAD3-61431E3F3428}"/>
    <hyperlink ref="S21" r:id="rId166" xr:uid="{299FB3F1-D64E-4651-8086-7E26D8181E88}"/>
    <hyperlink ref="R21" r:id="rId167" xr:uid="{EA436605-CC56-4870-B582-F85FE98363FE}"/>
    <hyperlink ref="Q21" r:id="rId168" display="\\Hcs084vsnbpf008\dhs2\LANSING\SHARED\BureauBudget\FY2020\2020 Supplementals and Transfers\Coronavirus Response Supplemental Needs\Spend Plan in SBO Format\Hyperlinked Documents for SBO Report\City of Detroit Testing and Tracing Request.pdf" xr:uid="{704EBC2E-52C4-4464-9582-B2F53944D699}"/>
    <hyperlink ref="S22" r:id="rId169" xr:uid="{367D7D3F-D8CF-4D9B-BCF3-6F21ABCBBACE}"/>
    <hyperlink ref="S25" r:id="rId170" xr:uid="{1B754370-7635-42CF-9B71-AA58A0A2BFC0}"/>
    <hyperlink ref="Q25" r:id="rId171" display="Projected cost is $9-$10 million; however, this is based on the number of those testing positive, which could be substantially lower.  Looking to identify $1 million to initially implement. " xr:uid="{DC76E222-B6E4-4D50-8314-B5327B466588}"/>
    <hyperlink ref="R25" r:id="rId172" xr:uid="{BBD1C962-19A8-40C7-892D-6CA4569320C3}"/>
    <hyperlink ref="O25" r:id="rId173" display="CRF?" xr:uid="{C701B09A-ADAA-4AA9-B8A6-7511B1EE18A8}"/>
    <hyperlink ref="S104" r:id="rId174" xr:uid="{660D5AB4-5375-4A65-9C40-EDA5779327CF}"/>
    <hyperlink ref="Q104" r:id="rId175" display="\\Hcs084vsnbpf008\dhs2\LANSING\SHARED\BureauBudget\FY2020\2020 Supplementals and Transfers\Coronavirus Response Supplemental Needs\Spend Plan in SBO Format\Hyperlinked Documents for SBO Report\RE_ Discuss MNICHE CRF Initiative.msg" xr:uid="{D4CAFFBB-C092-4238-9C1D-B29295AAA817}"/>
    <hyperlink ref="O104" r:id="rId176" xr:uid="{5F2DA8EE-C68D-4CE5-8A0B-52DA150C3368}"/>
    <hyperlink ref="S106" r:id="rId177" xr:uid="{845012C5-77F3-48B1-B169-A1F064A41EEA}"/>
    <hyperlink ref="R106" r:id="rId178" display="\\Hcs084vsnbpf008\dhs2\LANSING\SHARED\BureauBudget\FY2020\2020 Supplementals and Transfers\Coronavirus Response Supplemental Needs\Spend Plan in SBO Format\Hyperlinked Documents for SBO Report\Re_ Pharmacy Testing Sites - CRF .msg" xr:uid="{25A6AD27-D3D1-4AE1-9BD7-203757F8BD2A}"/>
    <hyperlink ref="Q106" r:id="rId179" display="\\Hcs084vsnbpf008\dhs2\LANSING\SHARED\BureauBudget\FY2020\2020 Supplementals and Transfers\Coronavirus Response Supplemental Needs\Spend Plan in SBO Format\Hyperlinked Documents for SBO Report\RE_ Walgreens Free Pharmacy Testing Sites CRF.msg" xr:uid="{1F5CDE7E-E98E-4DCB-9C46-8895DFA4C27F}"/>
    <hyperlink ref="S105" r:id="rId180" xr:uid="{F6111BB3-2CDE-4FCA-A8DD-1A7206EA96F0}"/>
    <hyperlink ref="R42" r:id="rId181" xr:uid="{9FBBADA7-1888-4729-A2F9-B76D13569071}"/>
    <hyperlink ref="S98" r:id="rId182" xr:uid="{2F7EDB18-6D0B-4611-AB91-C2F98FC71A95}"/>
    <hyperlink ref="S100" r:id="rId183" xr:uid="{11A246C6-218B-4792-8F75-2E6D07CBCDEC}"/>
    <hyperlink ref="S99" r:id="rId184" xr:uid="{77676CCE-39D2-4C33-8461-D70B62E6ED3B}"/>
    <hyperlink ref="R99" r:id="rId185" xr:uid="{6B0DF2A2-0346-46E5-95D4-275A5CED610D}"/>
    <hyperlink ref="S49" r:id="rId186" display="Detroit Plumbing Repairs" xr:uid="{323E16D2-0D0B-40A6-ABA2-7D2DCB6A3DBA}"/>
    <hyperlink ref="Q49" r:id="rId187" display="\\Hcs084vsnbpf008\dhs2\LANSING\SHARED\BureauBudget\FY2020\2020 Supplementals and Transfers\Coronavirus Response Supplemental Needs\Spend Plan in SBO Format\Hyperlinked Documents for SBO Report\RE_ CRF information request - Detroit plumbing.msg" xr:uid="{A4A628A8-0269-4A85-BA1F-FFE6657C0A71}"/>
    <hyperlink ref="O49" r:id="rId188" display="CRF?" xr:uid="{40061AF6-BF68-49D8-A398-8DD986C70F44}"/>
    <hyperlink ref="M11" r:id="rId189" xr:uid="{CC75073C-9E54-4F45-B262-4A38A94723BD}"/>
    <hyperlink ref="S31" r:id="rId190" xr:uid="{77022F4B-87B0-469F-9A65-3F25E3D1CD6F}"/>
    <hyperlink ref="S36" r:id="rId191" xr:uid="{FACEC9B7-5BF4-4EFE-9C37-CF5C476A7E20}"/>
    <hyperlink ref="S37" r:id="rId192" xr:uid="{AE267B2D-6E8B-469F-AE21-2C137E2F09EC}"/>
    <hyperlink ref="S34" r:id="rId193" xr:uid="{26748163-9FB4-4FD1-B2A6-32C99F17B734}"/>
    <hyperlink ref="S30" r:id="rId194" xr:uid="{EDA10852-81C6-4199-B0BE-5235B803649F}"/>
    <hyperlink ref="S35" r:id="rId195" xr:uid="{FFD069A1-1564-4E43-AD71-341EB7CE8096}"/>
    <hyperlink ref="R35" r:id="rId196" xr:uid="{0870233F-2BC8-4734-AF65-516FB0E3A27F}"/>
    <hyperlink ref="S33" r:id="rId197" xr:uid="{9252047E-DA0B-4C7A-819E-EE0AD70C975A}"/>
    <hyperlink ref="O18" r:id="rId198" xr:uid="{77CBE318-D004-4531-B643-ED32660D896A}"/>
    <hyperlink ref="Q74" r:id="rId199" display="\\Hcs084vsnbpf008\dhs2\LANSING\SHARED\BureauBudget\FY2020\2020 Supplementals and Transfers\Coronavirus Response Supplemental Needs\Spend Plan in SBO Format\Hyperlinked Documents for SBO Report\CRF Wage Increase Estimate Tool - 120M Est.xlsx" xr:uid="{66A28F24-BAA1-4A1A-852E-F9499D0C8D7E}"/>
    <hyperlink ref="S70" r:id="rId200" xr:uid="{0D34F881-05E2-4006-A5F2-495121064986}"/>
    <hyperlink ref="M82" r:id="rId201" xr:uid="{9BB0A473-527D-4CE7-858A-1FC091C9AFAF}"/>
  </hyperlinks>
  <printOptions horizontalCentered="1"/>
  <pageMargins left="0.25" right="0.25" top="0.5" bottom="0.5" header="0.3" footer="0.3"/>
  <pageSetup paperSize="5" scale="43" fitToHeight="11" orientation="landscape" r:id="rId202"/>
  <headerFooter>
    <oddFooter>&amp;L&amp;8MDHHS Financial Operations&amp;C&amp;9&amp;P  of  &amp;N&amp;R&amp;9&amp;D &amp;T</oddFooter>
  </headerFooter>
  <rowBreaks count="3" manualBreakCount="3">
    <brk id="118" max="18" man="1"/>
    <brk id="126" max="18" man="1"/>
    <brk id="169"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E139 M139:M144</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E42</xm:sqref>
        </x14:dataValidation>
        <x14:dataValidation type="list" allowBlank="1" showInputMessage="1" showErrorMessage="1" xr:uid="{EBF1CEAE-3DB5-4BA3-B1BB-4EF528402140}">
          <x14:formula1>
            <xm:f>Sheet2!$B$2:$B$5</xm:f>
          </x14:formula1>
          <xm:sqref>M174 M43 M57:M58 M117:M131 M110:M114 M84 M133:M138 M146:M172 M40:M41 M29</xm:sqref>
        </x14:dataValidation>
        <x14:dataValidation type="list" allowBlank="1" showInputMessage="1" showErrorMessage="1" xr:uid="{AF5134ED-21D8-4902-8974-C8DF13DA08D4}">
          <x14:formula1>
            <xm:f>Sheet2!$A$2:$A$10</xm:f>
          </x14:formula1>
          <xm:sqref>E174 D160:D163 E58:E62 E121:E138 E75 E153:E172 D57:D59 E78 E21 E140:E144 E82:E85 E64:E72 E146:E147 E19 E26:E27 D54 E6:E11 E90:E94 E107:E119 E43:E44 E39:E41 E87:E88 E15:E17 E29:E30 E52:E55 E100:E101 E103 E98 E48 E34:E37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78"/>
  <sheetViews>
    <sheetView tabSelected="1" topLeftCell="A7" zoomScale="70" zoomScaleNormal="70" workbookViewId="0">
      <selection activeCell="O8" sqref="O8"/>
    </sheetView>
  </sheetViews>
  <sheetFormatPr defaultRowHeight="15" x14ac:dyDescent="0.25"/>
  <cols>
    <col min="1" max="1" width="18.28515625" customWidth="1"/>
    <col min="2" max="2" width="12.5703125" customWidth="1"/>
    <col min="3" max="3" width="6.7109375" customWidth="1"/>
    <col min="4" max="4" width="8.85546875" customWidth="1"/>
    <col min="5" max="5" width="19.5703125" customWidth="1"/>
    <col min="6" max="6" width="22" customWidth="1"/>
    <col min="7" max="7" width="43.28515625" customWidth="1"/>
    <col min="8" max="8" width="9.140625" customWidth="1"/>
    <col min="9" max="9" width="14.85546875"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customWidth="1"/>
    <col min="17" max="17" width="32.28515625" customWidth="1"/>
    <col min="18" max="18" width="17" customWidth="1"/>
    <col min="19" max="19" width="17.42578125" bestFit="1" customWidth="1"/>
  </cols>
  <sheetData>
    <row r="4" spans="1:47" ht="23.25" x14ac:dyDescent="0.25">
      <c r="A4" s="29"/>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x14ac:dyDescent="0.25">
      <c r="A5" s="23"/>
      <c r="B5" s="86"/>
      <c r="C5" s="23"/>
      <c r="D5" s="2"/>
      <c r="E5" s="2"/>
      <c r="F5" s="61"/>
      <c r="G5" s="2"/>
      <c r="H5" s="5"/>
      <c r="I5" s="5"/>
      <c r="J5" s="5"/>
      <c r="K5" s="5"/>
      <c r="L5" s="5"/>
      <c r="M5" s="5"/>
      <c r="N5" s="21"/>
      <c r="O5" s="33"/>
      <c r="P5" s="5"/>
      <c r="Q5" s="33"/>
      <c r="R5" s="5"/>
      <c r="S5" s="5"/>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c r="B6" s="3"/>
      <c r="C6" s="3"/>
      <c r="D6" s="4"/>
      <c r="E6" s="4"/>
      <c r="F6" s="4"/>
      <c r="G6" s="15"/>
      <c r="H6" s="14"/>
      <c r="I6" s="14"/>
      <c r="J6" s="14"/>
      <c r="K6" s="90"/>
      <c r="L6" s="3"/>
      <c r="M6" s="13"/>
      <c r="N6" s="18"/>
      <c r="O6" s="18"/>
      <c r="P6" s="24"/>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x14ac:dyDescent="0.25">
      <c r="A7" s="3"/>
      <c r="B7" s="3"/>
      <c r="C7" s="3"/>
      <c r="D7" s="4"/>
      <c r="E7" s="4"/>
      <c r="F7" s="4"/>
      <c r="G7" s="15"/>
      <c r="H7" s="14"/>
      <c r="I7" s="14"/>
      <c r="J7" s="14"/>
      <c r="K7" s="90"/>
      <c r="L7" s="3"/>
      <c r="M7" s="13"/>
      <c r="N7" s="18"/>
      <c r="O7" s="18"/>
      <c r="P7" s="24"/>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c r="B8" s="3"/>
      <c r="C8" s="3"/>
      <c r="D8" s="4"/>
      <c r="E8" s="4"/>
      <c r="F8" s="4"/>
      <c r="G8" s="4"/>
      <c r="H8" s="14"/>
      <c r="I8" s="14"/>
      <c r="J8" s="14"/>
      <c r="K8" s="90"/>
      <c r="L8" s="3"/>
      <c r="M8" s="13"/>
      <c r="N8" s="18"/>
      <c r="O8" s="18"/>
      <c r="P8" s="24"/>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x14ac:dyDescent="0.25">
      <c r="A9" s="3"/>
      <c r="B9" s="3"/>
      <c r="C9" s="3"/>
      <c r="D9" s="4"/>
      <c r="E9" s="4"/>
      <c r="F9" s="4"/>
      <c r="G9" s="4"/>
      <c r="H9" s="14"/>
      <c r="I9" s="14"/>
      <c r="J9" s="14"/>
      <c r="K9" s="90"/>
      <c r="L9" s="3"/>
      <c r="M9" s="13"/>
      <c r="N9" s="18"/>
      <c r="O9" s="18"/>
      <c r="P9" s="24"/>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c r="B10" s="30"/>
      <c r="C10" s="30"/>
      <c r="D10" s="15"/>
      <c r="E10" s="15"/>
      <c r="F10" s="15"/>
      <c r="G10" s="15"/>
      <c r="H10" s="16"/>
      <c r="I10" s="16"/>
      <c r="J10" s="16"/>
      <c r="K10" s="89"/>
      <c r="L10" s="3"/>
      <c r="M10" s="17"/>
      <c r="N10" s="19"/>
      <c r="O10" s="19"/>
      <c r="P10" s="25"/>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x14ac:dyDescent="0.25">
      <c r="A11" s="30"/>
      <c r="B11" s="30"/>
      <c r="C11" s="30"/>
      <c r="D11" s="4"/>
      <c r="E11" s="15"/>
      <c r="F11" s="15"/>
      <c r="G11" s="15"/>
      <c r="H11" s="16"/>
      <c r="I11" s="16"/>
      <c r="J11" s="16"/>
      <c r="K11" s="89"/>
      <c r="L11" s="3"/>
      <c r="M11" s="17"/>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x14ac:dyDescent="0.25">
      <c r="A12" s="30"/>
      <c r="B12" s="30"/>
      <c r="C12" s="30"/>
      <c r="D12" s="4"/>
      <c r="E12" s="15"/>
      <c r="F12" s="15"/>
      <c r="G12" s="15"/>
      <c r="H12" s="16"/>
      <c r="I12" s="16"/>
      <c r="J12" s="16"/>
      <c r="K12" s="89"/>
      <c r="L12" s="3"/>
      <c r="M12" s="17"/>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s="20" customFormat="1" ht="78.599999999999994" customHeight="1" x14ac:dyDescent="0.25">
      <c r="A13" s="64"/>
      <c r="B13" s="64"/>
      <c r="C13" s="30"/>
      <c r="D13" s="54"/>
      <c r="E13" s="15"/>
      <c r="F13" s="15"/>
      <c r="G13" s="15"/>
      <c r="H13" s="16"/>
      <c r="I13" s="16"/>
      <c r="J13" s="16"/>
      <c r="K13" s="88"/>
      <c r="L13" s="119"/>
      <c r="M13" s="17"/>
      <c r="N13" s="19"/>
      <c r="O13" s="73"/>
      <c r="P13" s="25"/>
      <c r="Q13" s="25"/>
      <c r="R13" s="25"/>
      <c r="S13" s="123"/>
    </row>
    <row r="14" spans="1:47" ht="125.1" customHeight="1" x14ac:dyDescent="0.25">
      <c r="A14" s="64"/>
      <c r="B14" s="64"/>
      <c r="C14" s="30"/>
      <c r="D14" s="15"/>
      <c r="E14" s="25"/>
      <c r="F14" s="15"/>
      <c r="G14" s="15"/>
      <c r="H14" s="16"/>
      <c r="I14" s="16"/>
      <c r="J14" s="16"/>
      <c r="K14" s="89"/>
      <c r="L14" s="30"/>
      <c r="M14" s="17"/>
      <c r="N14" s="19"/>
      <c r="O14" s="67"/>
      <c r="P14" s="25"/>
      <c r="Q14" s="25"/>
      <c r="R14" s="34"/>
      <c r="S14" s="126"/>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row>
    <row r="15" spans="1:47" s="20" customFormat="1" ht="150" customHeight="1" x14ac:dyDescent="0.25">
      <c r="A15" s="64"/>
      <c r="B15" s="64"/>
      <c r="C15" s="30"/>
      <c r="D15" s="54"/>
      <c r="E15" s="203"/>
      <c r="F15" s="203"/>
      <c r="G15" s="203"/>
      <c r="H15" s="16"/>
      <c r="I15" s="16"/>
      <c r="J15" s="16"/>
      <c r="K15" s="88"/>
      <c r="L15" s="119"/>
      <c r="M15" s="17"/>
      <c r="N15" s="204"/>
      <c r="O15" s="17"/>
      <c r="P15" s="25"/>
      <c r="Q15" s="185"/>
      <c r="R15" s="25"/>
      <c r="S15" s="123"/>
    </row>
    <row r="16" spans="1:47" s="20" customFormat="1" ht="115.15" customHeight="1" x14ac:dyDescent="0.25">
      <c r="A16" s="64"/>
      <c r="B16" s="64"/>
      <c r="C16" s="30"/>
      <c r="D16" s="54"/>
      <c r="E16" s="15"/>
      <c r="F16" s="191"/>
      <c r="G16" s="15"/>
      <c r="H16" s="16"/>
      <c r="I16" s="16"/>
      <c r="J16" s="16"/>
      <c r="K16" s="88"/>
      <c r="L16" s="119"/>
      <c r="M16" s="17"/>
      <c r="N16" s="19"/>
      <c r="O16" s="17"/>
      <c r="P16" s="25"/>
      <c r="Q16" s="25"/>
      <c r="R16" s="25"/>
      <c r="S16" s="126"/>
    </row>
    <row r="17" spans="1:47" ht="125.1" customHeight="1" x14ac:dyDescent="0.25">
      <c r="A17" s="30"/>
      <c r="B17" s="30"/>
      <c r="C17" s="30"/>
      <c r="D17" s="4"/>
      <c r="E17" s="15"/>
      <c r="F17" s="15"/>
      <c r="G17" s="15"/>
      <c r="H17" s="16"/>
      <c r="I17" s="16"/>
      <c r="J17" s="16"/>
      <c r="K17" s="89"/>
      <c r="L17" s="3"/>
      <c r="M17" s="17"/>
      <c r="N17" s="19"/>
      <c r="O17" s="68"/>
      <c r="P17" s="25"/>
      <c r="Q17" s="31"/>
      <c r="R17" s="31"/>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30"/>
      <c r="B18" s="30"/>
      <c r="C18" s="30"/>
      <c r="D18" s="4"/>
      <c r="E18" s="15"/>
      <c r="F18" s="15"/>
      <c r="G18" s="15"/>
      <c r="H18" s="16"/>
      <c r="I18" s="16"/>
      <c r="J18" s="16"/>
      <c r="K18" s="89"/>
      <c r="L18" s="3"/>
      <c r="M18" s="17"/>
      <c r="N18" s="19"/>
      <c r="O18" s="68"/>
      <c r="P18" s="25"/>
      <c r="Q18" s="31"/>
      <c r="R18" s="31"/>
      <c r="S18" s="3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ht="125.1" customHeight="1" x14ac:dyDescent="0.25">
      <c r="A19" s="30"/>
      <c r="B19" s="30"/>
      <c r="C19" s="30"/>
      <c r="D19" s="4"/>
      <c r="E19" s="15"/>
      <c r="F19" s="15"/>
      <c r="G19" s="15"/>
      <c r="H19" s="16"/>
      <c r="I19" s="16"/>
      <c r="J19" s="16"/>
      <c r="K19" s="89"/>
      <c r="L19" s="3"/>
      <c r="M19" s="17"/>
      <c r="N19" s="19"/>
      <c r="O19" s="68"/>
      <c r="P19" s="25"/>
      <c r="Q19" s="31"/>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ht="125.1" customHeight="1" x14ac:dyDescent="0.25">
      <c r="A20" s="30"/>
      <c r="B20" s="30"/>
      <c r="C20" s="30"/>
      <c r="D20" s="4"/>
      <c r="E20" s="15"/>
      <c r="F20" s="15"/>
      <c r="G20" s="15"/>
      <c r="H20" s="16"/>
      <c r="I20" s="16"/>
      <c r="J20" s="16"/>
      <c r="K20" s="89"/>
      <c r="L20" s="3"/>
      <c r="M20" s="17"/>
      <c r="N20" s="19"/>
      <c r="O20" s="68"/>
      <c r="P20" s="25"/>
      <c r="Q20" s="31"/>
      <c r="R20" s="31"/>
      <c r="S20" s="3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ht="125.1" customHeight="1" x14ac:dyDescent="0.25">
      <c r="A21" s="65"/>
      <c r="B21" s="65"/>
      <c r="C21" s="3"/>
      <c r="D21" s="4"/>
      <c r="E21" s="24"/>
      <c r="F21" s="4"/>
      <c r="G21" s="4"/>
      <c r="H21" s="55"/>
      <c r="I21" s="55"/>
      <c r="J21" s="55"/>
      <c r="K21" s="91"/>
      <c r="L21" s="30"/>
      <c r="M21" s="13"/>
      <c r="N21" s="18"/>
      <c r="O21" s="68"/>
      <c r="P21" s="60"/>
      <c r="Q21" s="24"/>
      <c r="R21" s="31"/>
      <c r="S21" s="34"/>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row>
    <row r="22" spans="1:47" s="1" customFormat="1" ht="172.9" customHeight="1" x14ac:dyDescent="0.25">
      <c r="A22" s="30"/>
      <c r="B22" s="64"/>
      <c r="C22" s="30"/>
      <c r="D22" s="4"/>
      <c r="E22" s="15"/>
      <c r="F22" s="15"/>
      <c r="G22" s="15"/>
      <c r="H22" s="16"/>
      <c r="I22" s="16"/>
      <c r="J22" s="16"/>
      <c r="K22" s="89"/>
      <c r="L22" s="118"/>
      <c r="M22" s="17"/>
      <c r="N22" s="19"/>
      <c r="O22" s="68"/>
      <c r="P22" s="25"/>
      <c r="Q22" s="25"/>
      <c r="R22" s="31"/>
      <c r="S22" s="31"/>
    </row>
    <row r="23" spans="1:47" ht="146.44999999999999" customHeight="1" x14ac:dyDescent="0.25">
      <c r="A23" s="30"/>
      <c r="B23" s="64"/>
      <c r="C23" s="30"/>
      <c r="D23" s="15"/>
      <c r="E23" s="15"/>
      <c r="F23" s="45"/>
      <c r="G23" s="45"/>
      <c r="H23" s="16"/>
      <c r="I23" s="16"/>
      <c r="J23" s="16"/>
      <c r="K23" s="89"/>
      <c r="L23" s="3"/>
      <c r="M23" s="17"/>
      <c r="N23" s="19"/>
      <c r="O23" s="68"/>
      <c r="P23" s="25"/>
      <c r="Q23" s="24"/>
      <c r="R23" s="31"/>
      <c r="S23" s="3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s="20" customFormat="1" ht="194.45" customHeight="1" x14ac:dyDescent="0.25">
      <c r="A24" s="105"/>
      <c r="B24" s="105"/>
      <c r="C24" s="106"/>
      <c r="D24" s="107"/>
      <c r="E24" s="45"/>
      <c r="F24" s="45"/>
      <c r="G24" s="45"/>
      <c r="H24" s="108"/>
      <c r="I24" s="108"/>
      <c r="J24" s="108"/>
      <c r="K24" s="109"/>
      <c r="L24" s="120"/>
      <c r="M24" s="110"/>
      <c r="N24" s="111"/>
      <c r="O24" s="70"/>
      <c r="P24" s="112"/>
      <c r="Q24" s="112"/>
      <c r="R24" s="114"/>
      <c r="S24" s="34"/>
    </row>
    <row r="25" spans="1:47" s="1" customFormat="1" ht="178.9" customHeight="1" x14ac:dyDescent="0.25">
      <c r="A25" s="30"/>
      <c r="B25" s="64"/>
      <c r="C25" s="30"/>
      <c r="D25" s="15"/>
      <c r="E25" s="15"/>
      <c r="F25" s="15"/>
      <c r="G25" s="15"/>
      <c r="H25" s="16"/>
      <c r="I25" s="16"/>
      <c r="J25" s="16"/>
      <c r="K25" s="89"/>
      <c r="L25" s="118"/>
      <c r="M25" s="17"/>
      <c r="N25" s="19"/>
      <c r="O25" s="68"/>
      <c r="P25" s="25"/>
      <c r="Q25" s="24"/>
      <c r="R25" s="31"/>
      <c r="S25" s="122"/>
    </row>
    <row r="26" spans="1:47" s="1" customFormat="1" ht="96.6" customHeight="1" x14ac:dyDescent="0.25">
      <c r="A26" s="30"/>
      <c r="B26" s="64"/>
      <c r="C26" s="30"/>
      <c r="D26" s="15"/>
      <c r="E26" s="15"/>
      <c r="F26" s="15"/>
      <c r="G26" s="15"/>
      <c r="H26" s="16"/>
      <c r="I26" s="16"/>
      <c r="J26" s="16"/>
      <c r="K26" s="89"/>
      <c r="L26" s="118"/>
      <c r="M26" s="17"/>
      <c r="N26" s="19"/>
      <c r="O26" s="68"/>
      <c r="P26" s="25"/>
      <c r="Q26" s="24"/>
      <c r="R26" s="31"/>
      <c r="S26" s="31"/>
    </row>
    <row r="27" spans="1:47" s="1" customFormat="1" ht="119.45" customHeight="1" x14ac:dyDescent="0.25">
      <c r="A27" s="30"/>
      <c r="B27" s="64"/>
      <c r="C27" s="30"/>
      <c r="D27" s="15"/>
      <c r="E27" s="15"/>
      <c r="F27" s="15"/>
      <c r="G27" s="15"/>
      <c r="H27" s="16"/>
      <c r="I27" s="16"/>
      <c r="J27" s="16"/>
      <c r="K27" s="89"/>
      <c r="L27" s="118"/>
      <c r="M27" s="17"/>
      <c r="N27" s="19"/>
      <c r="O27" s="68"/>
      <c r="P27" s="25"/>
      <c r="Q27" s="24"/>
      <c r="R27" s="31"/>
      <c r="S27" s="31"/>
    </row>
    <row r="28" spans="1:47" ht="125.1" customHeight="1" x14ac:dyDescent="0.25">
      <c r="A28" s="30"/>
      <c r="B28" s="64"/>
      <c r="C28" s="30"/>
      <c r="D28" s="15"/>
      <c r="E28" s="15"/>
      <c r="F28" s="15"/>
      <c r="G28" s="15"/>
      <c r="H28" s="16"/>
      <c r="I28" s="16"/>
      <c r="J28" s="16"/>
      <c r="K28" s="89"/>
      <c r="L28" s="3"/>
      <c r="M28" s="17"/>
      <c r="N28" s="19"/>
      <c r="O28" s="68"/>
      <c r="P28" s="25"/>
      <c r="Q28" s="24"/>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c r="B29" s="64"/>
      <c r="C29" s="30"/>
      <c r="D29" s="15"/>
      <c r="E29" s="15"/>
      <c r="F29" s="15"/>
      <c r="G29" s="4"/>
      <c r="H29" s="16"/>
      <c r="I29" s="16"/>
      <c r="J29" s="16"/>
      <c r="K29" s="89"/>
      <c r="L29" s="3"/>
      <c r="M29" s="13"/>
      <c r="N29" s="19"/>
      <c r="O29" s="70"/>
      <c r="P29" s="25"/>
      <c r="Q29" s="24"/>
      <c r="R29" s="31"/>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30"/>
      <c r="B30" s="64"/>
      <c r="C30" s="30"/>
      <c r="D30" s="15"/>
      <c r="E30" s="15"/>
      <c r="F30" s="15"/>
      <c r="G30" s="85"/>
      <c r="H30" s="16"/>
      <c r="I30" s="16"/>
      <c r="J30" s="16"/>
      <c r="K30" s="89"/>
      <c r="L30" s="118"/>
      <c r="M30" s="17"/>
      <c r="N30" s="19"/>
      <c r="O30" s="68"/>
      <c r="P30" s="25"/>
      <c r="Q30" s="24"/>
      <c r="R30" s="24"/>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64"/>
      <c r="B31" s="64"/>
      <c r="C31" s="30"/>
      <c r="D31" s="4"/>
      <c r="E31" s="15"/>
      <c r="F31" s="15"/>
      <c r="G31" s="15"/>
      <c r="H31" s="16"/>
      <c r="I31" s="16"/>
      <c r="J31" s="16"/>
      <c r="K31" s="88"/>
      <c r="L31" s="3"/>
      <c r="M31" s="17"/>
      <c r="N31" s="19"/>
      <c r="O31" s="68"/>
      <c r="P31" s="25"/>
      <c r="Q31" s="25"/>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c r="B32" s="64"/>
      <c r="C32" s="30"/>
      <c r="D32" s="4"/>
      <c r="E32" s="15"/>
      <c r="F32" s="15"/>
      <c r="G32" s="15"/>
      <c r="H32" s="16"/>
      <c r="I32" s="16"/>
      <c r="J32" s="16"/>
      <c r="K32" s="89"/>
      <c r="L32" s="3"/>
      <c r="M32" s="17"/>
      <c r="N32" s="19"/>
      <c r="O32" s="68"/>
      <c r="P32" s="25"/>
      <c r="Q32" s="31"/>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30"/>
      <c r="B33" s="64"/>
      <c r="C33" s="30"/>
      <c r="D33" s="4"/>
      <c r="E33" s="15"/>
      <c r="F33" s="15"/>
      <c r="G33" s="15"/>
      <c r="H33" s="16"/>
      <c r="I33" s="16"/>
      <c r="J33" s="16"/>
      <c r="K33" s="91"/>
      <c r="L33" s="3"/>
      <c r="M33" s="17"/>
      <c r="N33" s="19"/>
      <c r="O33" s="68"/>
      <c r="P33" s="25"/>
      <c r="Q33" s="24"/>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64"/>
      <c r="B34" s="64"/>
      <c r="C34" s="30"/>
      <c r="D34" s="4"/>
      <c r="E34" s="15"/>
      <c r="F34" s="15"/>
      <c r="G34" s="15"/>
      <c r="H34" s="16"/>
      <c r="I34" s="16"/>
      <c r="J34" s="16"/>
      <c r="K34" s="89"/>
      <c r="L34" s="3"/>
      <c r="M34" s="17"/>
      <c r="N34" s="19"/>
      <c r="O34" s="68"/>
      <c r="P34" s="25"/>
      <c r="Q34" s="24"/>
      <c r="R34" s="31"/>
      <c r="S34" s="3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s="20" customFormat="1" ht="282" customHeight="1" x14ac:dyDescent="0.25">
      <c r="A35" s="64"/>
      <c r="B35" s="64"/>
      <c r="C35" s="30"/>
      <c r="D35" s="54"/>
      <c r="E35" s="203"/>
      <c r="F35" s="203"/>
      <c r="G35" s="203"/>
      <c r="H35" s="204"/>
      <c r="I35" s="204"/>
      <c r="J35" s="204"/>
      <c r="K35" s="202"/>
      <c r="L35" s="119"/>
      <c r="M35" s="17"/>
      <c r="N35" s="204"/>
      <c r="O35" s="17"/>
      <c r="P35" s="25"/>
      <c r="Q35" s="185"/>
      <c r="R35" s="34"/>
      <c r="S35" s="123"/>
    </row>
    <row r="36" spans="1:47" s="20" customFormat="1" ht="145.9" customHeight="1" x14ac:dyDescent="0.25">
      <c r="A36" s="64"/>
      <c r="B36" s="64"/>
      <c r="C36" s="30"/>
      <c r="D36" s="54"/>
      <c r="E36" s="203"/>
      <c r="F36" s="203"/>
      <c r="G36" s="203"/>
      <c r="H36" s="204"/>
      <c r="I36" s="204"/>
      <c r="J36" s="204"/>
      <c r="K36" s="202"/>
      <c r="L36" s="119"/>
      <c r="M36" s="17"/>
      <c r="N36" s="204"/>
      <c r="O36" s="17"/>
      <c r="P36" s="25"/>
      <c r="Q36" s="185"/>
      <c r="R36" s="34"/>
      <c r="S36" s="123"/>
    </row>
    <row r="37" spans="1:47" s="20" customFormat="1" ht="118.15" customHeight="1" x14ac:dyDescent="0.25">
      <c r="A37" s="64"/>
      <c r="B37" s="64"/>
      <c r="C37" s="30"/>
      <c r="D37" s="54"/>
      <c r="E37" s="203"/>
      <c r="F37" s="203"/>
      <c r="G37" s="203"/>
      <c r="H37" s="204"/>
      <c r="I37" s="204"/>
      <c r="J37" s="204"/>
      <c r="K37" s="202"/>
      <c r="L37" s="119"/>
      <c r="M37" s="17"/>
      <c r="N37" s="204"/>
      <c r="O37" s="17"/>
      <c r="P37" s="25"/>
      <c r="Q37" s="185"/>
      <c r="R37" s="34"/>
      <c r="S37" s="125"/>
    </row>
    <row r="38" spans="1:47" s="20" customFormat="1" ht="118.15" customHeight="1" x14ac:dyDescent="0.25">
      <c r="A38" s="64"/>
      <c r="B38" s="64"/>
      <c r="C38" s="30"/>
      <c r="D38" s="54"/>
      <c r="E38" s="203"/>
      <c r="F38" s="203"/>
      <c r="G38" s="203"/>
      <c r="H38" s="204"/>
      <c r="I38" s="204"/>
      <c r="J38" s="204"/>
      <c r="K38" s="202"/>
      <c r="L38" s="119"/>
      <c r="M38" s="17"/>
      <c r="N38" s="204"/>
      <c r="O38" s="17"/>
      <c r="P38" s="25"/>
      <c r="Q38" s="185"/>
      <c r="R38" s="34"/>
      <c r="S38" s="123"/>
    </row>
    <row r="39" spans="1:47" s="20" customFormat="1" ht="95.45" customHeight="1" x14ac:dyDescent="0.25">
      <c r="A39" s="64"/>
      <c r="B39" s="64"/>
      <c r="C39" s="30"/>
      <c r="D39" s="54"/>
      <c r="E39" s="203"/>
      <c r="F39" s="203"/>
      <c r="G39" s="203"/>
      <c r="H39" s="204"/>
      <c r="I39" s="204"/>
      <c r="J39" s="204"/>
      <c r="K39" s="202"/>
      <c r="L39" s="119"/>
      <c r="M39" s="17"/>
      <c r="N39" s="204"/>
      <c r="O39" s="17"/>
      <c r="P39" s="25"/>
      <c r="Q39" s="185"/>
      <c r="R39" s="25"/>
      <c r="S39" s="123"/>
    </row>
    <row r="40" spans="1:47" s="20" customFormat="1" ht="120" customHeight="1" x14ac:dyDescent="0.25">
      <c r="A40" s="64"/>
      <c r="B40" s="64"/>
      <c r="C40" s="30"/>
      <c r="D40" s="54"/>
      <c r="E40" s="203"/>
      <c r="F40" s="203"/>
      <c r="G40" s="203"/>
      <c r="H40" s="204"/>
      <c r="I40" s="204"/>
      <c r="J40" s="204"/>
      <c r="K40" s="202"/>
      <c r="L40" s="119"/>
      <c r="M40" s="17"/>
      <c r="N40" s="204"/>
      <c r="O40" s="17"/>
      <c r="P40" s="25"/>
      <c r="Q40" s="185"/>
      <c r="R40" s="25"/>
      <c r="S40" s="123"/>
    </row>
    <row r="41" spans="1:47" s="20" customFormat="1" ht="178.15" customHeight="1" x14ac:dyDescent="0.25">
      <c r="A41" s="64"/>
      <c r="B41" s="64"/>
      <c r="C41" s="30"/>
      <c r="D41" s="54"/>
      <c r="E41" s="203"/>
      <c r="F41" s="203"/>
      <c r="G41" s="203"/>
      <c r="H41" s="16"/>
      <c r="I41" s="16"/>
      <c r="J41" s="16"/>
      <c r="K41" s="88"/>
      <c r="L41" s="119"/>
      <c r="M41" s="17"/>
      <c r="N41" s="204"/>
      <c r="O41" s="73"/>
      <c r="P41" s="25"/>
      <c r="Q41" s="25"/>
      <c r="R41" s="25"/>
      <c r="S41" s="126"/>
    </row>
    <row r="42" spans="1:47" s="20" customFormat="1" ht="168.6" customHeight="1" x14ac:dyDescent="0.25">
      <c r="A42" s="64"/>
      <c r="B42" s="64"/>
      <c r="C42" s="30"/>
      <c r="D42" s="54"/>
      <c r="E42" s="203"/>
      <c r="F42" s="203"/>
      <c r="G42" s="203"/>
      <c r="H42" s="16"/>
      <c r="I42" s="16"/>
      <c r="J42" s="16"/>
      <c r="K42" s="88"/>
      <c r="L42" s="119"/>
      <c r="M42" s="17"/>
      <c r="N42" s="204"/>
      <c r="O42" s="73"/>
      <c r="P42" s="25"/>
      <c r="Q42" s="25"/>
      <c r="R42" s="25"/>
      <c r="S42" s="126"/>
    </row>
    <row r="43" spans="1:47" s="20" customFormat="1" ht="174" customHeight="1" x14ac:dyDescent="0.25">
      <c r="A43" s="64"/>
      <c r="B43" s="64"/>
      <c r="C43" s="30"/>
      <c r="D43" s="54"/>
      <c r="E43" s="203"/>
      <c r="F43" s="203"/>
      <c r="G43" s="203"/>
      <c r="H43" s="204"/>
      <c r="I43" s="204"/>
      <c r="J43" s="204"/>
      <c r="K43" s="202"/>
      <c r="L43" s="119"/>
      <c r="M43" s="17"/>
      <c r="N43" s="204"/>
      <c r="O43" s="17"/>
      <c r="P43" s="25"/>
      <c r="Q43" s="185"/>
      <c r="R43" s="25"/>
      <c r="S43" s="123"/>
    </row>
    <row r="44" spans="1:47" s="20" customFormat="1" ht="117" customHeight="1" x14ac:dyDescent="0.25">
      <c r="A44" s="143"/>
      <c r="B44" s="143"/>
      <c r="C44" s="144"/>
      <c r="D44" s="145"/>
      <c r="E44" s="146"/>
      <c r="F44" s="146"/>
      <c r="G44" s="146"/>
      <c r="H44" s="147"/>
      <c r="I44" s="147"/>
      <c r="J44" s="147"/>
      <c r="K44" s="148"/>
      <c r="L44" s="149"/>
      <c r="M44" s="150"/>
      <c r="N44" s="151"/>
      <c r="O44" s="152"/>
      <c r="P44" s="153"/>
      <c r="Q44" s="153"/>
      <c r="R44" s="153"/>
      <c r="S44" s="154"/>
    </row>
    <row r="45" spans="1:47" s="20" customFormat="1" ht="247.9" customHeight="1" x14ac:dyDescent="0.25">
      <c r="A45" s="64"/>
      <c r="B45" s="64"/>
      <c r="C45" s="30"/>
      <c r="D45" s="54"/>
      <c r="E45" s="203"/>
      <c r="F45" s="203"/>
      <c r="G45" s="203"/>
      <c r="H45" s="204"/>
      <c r="I45" s="204"/>
      <c r="J45" s="204"/>
      <c r="K45" s="202"/>
      <c r="L45" s="119"/>
      <c r="M45" s="17"/>
      <c r="N45" s="204"/>
      <c r="O45" s="17"/>
      <c r="P45" s="25"/>
      <c r="Q45" s="185"/>
      <c r="R45" s="123"/>
      <c r="S45" s="123"/>
    </row>
    <row r="46" spans="1:47" ht="125.1" customHeight="1" x14ac:dyDescent="0.25">
      <c r="A46" s="35"/>
      <c r="B46" s="35"/>
      <c r="C46" s="35"/>
      <c r="D46" s="9"/>
      <c r="E46" s="37"/>
      <c r="F46" s="37"/>
      <c r="G46" s="38"/>
      <c r="H46" s="39"/>
      <c r="I46" s="39"/>
      <c r="J46" s="39"/>
      <c r="K46" s="96"/>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6"/>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6"/>
      <c r="L48" s="39"/>
      <c r="M48" s="39"/>
      <c r="N48" s="35"/>
      <c r="O48" s="35"/>
      <c r="P48" s="35"/>
      <c r="Q48" s="37"/>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6"/>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6"/>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6"/>
      <c r="L51" s="39"/>
      <c r="M51" s="39"/>
      <c r="N51" s="35"/>
      <c r="O51" s="35"/>
      <c r="P51" s="35"/>
      <c r="Q51" s="43"/>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6"/>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6"/>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6"/>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6"/>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6"/>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6"/>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6"/>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6"/>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6"/>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6"/>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6"/>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ht="125.1" customHeight="1" x14ac:dyDescent="0.25">
      <c r="A63" s="35"/>
      <c r="B63" s="35"/>
      <c r="C63" s="35"/>
      <c r="D63" s="9"/>
      <c r="E63" s="37"/>
      <c r="F63" s="37"/>
      <c r="G63" s="38"/>
      <c r="H63" s="39"/>
      <c r="I63" s="39"/>
      <c r="J63" s="39"/>
      <c r="K63" s="96"/>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ht="125.1" customHeight="1" x14ac:dyDescent="0.25">
      <c r="A64" s="35"/>
      <c r="B64" s="35"/>
      <c r="C64" s="35"/>
      <c r="D64" s="9"/>
      <c r="E64" s="37"/>
      <c r="F64" s="37"/>
      <c r="G64" s="38"/>
      <c r="H64" s="39"/>
      <c r="I64" s="39"/>
      <c r="J64" s="39"/>
      <c r="K64" s="96"/>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ht="125.1" customHeight="1" x14ac:dyDescent="0.25">
      <c r="A65" s="35"/>
      <c r="B65" s="35"/>
      <c r="C65" s="35"/>
      <c r="D65" s="9"/>
      <c r="E65" s="37"/>
      <c r="F65" s="37"/>
      <c r="G65" s="38"/>
      <c r="H65" s="39"/>
      <c r="I65" s="39"/>
      <c r="J65" s="39"/>
      <c r="K65" s="96"/>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ht="125.1" customHeight="1" x14ac:dyDescent="0.25">
      <c r="A66" s="35"/>
      <c r="B66" s="35"/>
      <c r="C66" s="35"/>
      <c r="D66" s="9"/>
      <c r="E66" s="37"/>
      <c r="F66" s="37"/>
      <c r="G66" s="38"/>
      <c r="H66" s="39"/>
      <c r="I66" s="39"/>
      <c r="J66" s="39"/>
      <c r="K66" s="96"/>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row r="67" spans="1:47" ht="125.1" customHeight="1" x14ac:dyDescent="0.25">
      <c r="A67" s="35"/>
      <c r="B67" s="35"/>
      <c r="C67" s="35"/>
      <c r="D67" s="9"/>
      <c r="E67" s="37"/>
      <c r="F67" s="37"/>
      <c r="G67" s="38"/>
      <c r="H67" s="39"/>
      <c r="I67" s="39"/>
      <c r="J67" s="39"/>
      <c r="K67" s="96"/>
      <c r="L67" s="39"/>
      <c r="M67" s="39"/>
      <c r="N67" s="35"/>
      <c r="O67" s="35"/>
      <c r="P67" s="35"/>
      <c r="Q67" s="37"/>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row>
    <row r="68" spans="1:47" ht="125.1" customHeight="1" x14ac:dyDescent="0.25">
      <c r="A68" s="35"/>
      <c r="B68" s="35"/>
      <c r="C68" s="35"/>
      <c r="D68" s="9"/>
      <c r="E68" s="37"/>
      <c r="F68" s="37"/>
      <c r="G68" s="38"/>
      <c r="H68" s="39"/>
      <c r="I68" s="39"/>
      <c r="J68" s="39"/>
      <c r="K68" s="96"/>
      <c r="L68" s="39"/>
      <c r="M68" s="39"/>
      <c r="N68" s="35"/>
      <c r="O68" s="35"/>
      <c r="P68" s="35"/>
      <c r="Q68" s="37"/>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row>
    <row r="69" spans="1:47" ht="125.1" customHeight="1" x14ac:dyDescent="0.25">
      <c r="A69" s="35"/>
      <c r="B69" s="35"/>
      <c r="C69" s="35"/>
      <c r="D69" s="9"/>
      <c r="E69" s="37"/>
      <c r="F69" s="37"/>
      <c r="G69" s="38"/>
      <c r="H69" s="39"/>
      <c r="I69" s="39"/>
      <c r="J69" s="39"/>
      <c r="K69" s="96"/>
      <c r="L69" s="39"/>
      <c r="M69" s="39"/>
      <c r="N69" s="35"/>
      <c r="O69" s="35"/>
      <c r="P69" s="35"/>
      <c r="Q69" s="37"/>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row>
    <row r="70" spans="1:47" ht="125.1" customHeight="1" x14ac:dyDescent="0.25">
      <c r="A70" s="35"/>
      <c r="B70" s="35"/>
      <c r="C70" s="35"/>
      <c r="D70" s="9"/>
      <c r="E70" s="37"/>
      <c r="F70" s="37"/>
      <c r="G70" s="38"/>
      <c r="H70" s="39"/>
      <c r="I70" s="39"/>
      <c r="J70" s="39"/>
      <c r="K70" s="96"/>
      <c r="L70" s="39"/>
      <c r="M70" s="39"/>
      <c r="N70" s="35"/>
      <c r="O70" s="35"/>
      <c r="P70" s="35"/>
      <c r="Q70" s="37"/>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row>
    <row r="71" spans="1:47" ht="125.1" customHeight="1" x14ac:dyDescent="0.25">
      <c r="A71" s="35"/>
      <c r="B71" s="35"/>
      <c r="C71" s="35"/>
      <c r="D71" s="9"/>
      <c r="E71" s="37"/>
      <c r="F71" s="37"/>
      <c r="G71" s="38"/>
      <c r="H71" s="39"/>
      <c r="I71" s="39"/>
      <c r="J71" s="39"/>
      <c r="K71" s="96"/>
      <c r="L71" s="39"/>
      <c r="M71" s="39"/>
      <c r="N71" s="35"/>
      <c r="O71" s="35"/>
      <c r="P71" s="35"/>
      <c r="Q71" s="37"/>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row>
    <row r="72" spans="1:47" ht="125.1" customHeight="1" x14ac:dyDescent="0.25">
      <c r="A72" s="35"/>
      <c r="B72" s="35"/>
      <c r="C72" s="35"/>
      <c r="D72" s="9"/>
      <c r="E72" s="37"/>
      <c r="F72" s="37"/>
      <c r="G72" s="38"/>
      <c r="H72" s="39"/>
      <c r="I72" s="39"/>
      <c r="J72" s="39"/>
      <c r="K72" s="96"/>
      <c r="L72" s="39"/>
      <c r="M72" s="39"/>
      <c r="N72" s="35"/>
      <c r="O72" s="35"/>
      <c r="P72" s="35"/>
      <c r="Q72" s="37"/>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row>
    <row r="73" spans="1:47" ht="125.1" customHeight="1" x14ac:dyDescent="0.25">
      <c r="A73" s="35"/>
      <c r="B73" s="35"/>
      <c r="C73" s="35"/>
      <c r="D73" s="9"/>
      <c r="E73" s="37"/>
      <c r="F73" s="37"/>
      <c r="G73" s="38"/>
      <c r="H73" s="39"/>
      <c r="I73" s="39"/>
      <c r="J73" s="39"/>
      <c r="K73" s="96"/>
      <c r="L73" s="39"/>
      <c r="M73" s="39"/>
      <c r="N73" s="35"/>
      <c r="O73" s="35"/>
      <c r="P73" s="35"/>
      <c r="Q73" s="37"/>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row>
    <row r="74" spans="1:47" ht="125.1" customHeight="1" x14ac:dyDescent="0.25">
      <c r="A74" s="35"/>
      <c r="B74" s="35"/>
      <c r="C74" s="35"/>
      <c r="D74" s="9"/>
      <c r="E74" s="37"/>
      <c r="F74" s="37"/>
      <c r="G74" s="38"/>
      <c r="H74" s="39"/>
      <c r="I74" s="39"/>
      <c r="J74" s="39"/>
      <c r="K74" s="96"/>
      <c r="L74" s="39"/>
      <c r="M74" s="39"/>
      <c r="N74" s="35"/>
      <c r="O74" s="35"/>
      <c r="P74" s="35"/>
      <c r="Q74" s="37"/>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row>
    <row r="75" spans="1:47" x14ac:dyDescent="0.25">
      <c r="A75" s="35"/>
      <c r="B75" s="35"/>
      <c r="C75" s="35"/>
      <c r="D75" s="9"/>
      <c r="E75" s="37"/>
      <c r="F75" s="37"/>
      <c r="G75" s="38"/>
      <c r="H75" s="39"/>
      <c r="I75" s="39"/>
      <c r="J75" s="39"/>
      <c r="K75" s="96"/>
      <c r="L75" s="39"/>
      <c r="M75" s="39"/>
      <c r="N75" s="35"/>
      <c r="O75" s="35"/>
      <c r="P75" s="35"/>
      <c r="Q75" s="37"/>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row>
    <row r="76" spans="1:47" x14ac:dyDescent="0.25">
      <c r="A76" s="35"/>
      <c r="B76" s="35"/>
      <c r="C76" s="35"/>
      <c r="D76" s="9"/>
      <c r="E76" s="37"/>
      <c r="F76" s="37"/>
      <c r="G76" s="38"/>
      <c r="H76" s="39"/>
      <c r="I76" s="39"/>
      <c r="J76" s="39"/>
      <c r="K76" s="96"/>
      <c r="L76" s="39"/>
      <c r="M76" s="39"/>
      <c r="N76" s="35"/>
      <c r="O76" s="35"/>
      <c r="P76" s="35"/>
      <c r="Q76" s="37"/>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row>
    <row r="77" spans="1:47" x14ac:dyDescent="0.25">
      <c r="A77" s="35"/>
      <c r="B77" s="35"/>
      <c r="C77" s="35"/>
      <c r="D77" s="9"/>
      <c r="E77" s="37"/>
      <c r="F77" s="37"/>
      <c r="G77" s="38"/>
      <c r="H77" s="39"/>
      <c r="I77" s="39"/>
      <c r="J77" s="39"/>
      <c r="K77" s="96"/>
      <c r="L77" s="39"/>
      <c r="M77" s="39"/>
      <c r="N77" s="35"/>
      <c r="O77" s="35"/>
      <c r="P77" s="35"/>
      <c r="Q77" s="37"/>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row>
    <row r="78" spans="1:47" x14ac:dyDescent="0.25">
      <c r="A78" s="35"/>
      <c r="B78" s="35"/>
      <c r="C78" s="35"/>
      <c r="D78" s="9"/>
      <c r="E78" s="37"/>
      <c r="F78" s="37"/>
      <c r="G78" s="38"/>
      <c r="H78" s="39"/>
      <c r="I78" s="39"/>
      <c r="J78" s="39"/>
      <c r="K78" s="96"/>
      <c r="L78" s="39"/>
      <c r="M78" s="39"/>
      <c r="N78" s="35"/>
      <c r="O78" s="35"/>
      <c r="P78" s="35"/>
      <c r="Q78" s="37"/>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row>
  </sheetData>
  <autoFilter ref="A5:AU34" xr:uid="{21B6CAEB-1F49-43F9-B0A8-A64D2FA4BB71}"/>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M14 N31 M32 M22:M23 M28:M29 M6:M12 M25 M34</xm:sqref>
        </x14:dataValidation>
        <x14:dataValidation type="list" allowBlank="1" showInputMessage="1" showErrorMessage="1" xr:uid="{CF55DEA8-F384-4E7D-8C8D-8EA1C03F08ED}">
          <x14:formula1>
            <xm:f>Sheet2!$A$2:$A$10</xm:f>
          </x14:formula1>
          <xm:sqref>E15:E20 E22:E23 E6:E13 E25:E45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DEC25-5678-4CC7-B0CE-F0D2D3620BED}">
  <ds:schemaRefs>
    <ds:schemaRef ds:uri="http://schemas.microsoft.com/sharepoint/v3/contenttype/forms"/>
  </ds:schemaRefs>
</ds:datastoreItem>
</file>

<file path=customXml/itemProps2.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customXml/itemProps3.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2021-11-08T18:17:47Z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0x0101009B4945EA4B753244AD7F00E9B8C09E6D</vt:lpwstr>
  </property>
  <property fmtid="{D5CDD505-2E9C-101B-9397-08002B2CF9AE}" pid="3" name="MSIP_Label_3a2fed65-62e7-46ea-af74-187e0c17143a_Enabled">
    <vt:lpwstr>true</vt:lpwstr>
  </property>
  <property fmtid="{D5CDD505-2E9C-101B-9397-08002B2CF9AE}" pid="4" name="MSIP_Label_3a2fed65-62e7-46ea-af74-187e0c17143a_SetDate">
    <vt:lpwstr>2021-11-08T18:17:47Z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ContentBits">
    <vt:lpwstr>0</vt:lpwstr>
  </property>
</Properties>
</file>